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kranidan\gwp\კონუსური_ჭები\New folder\"/>
    </mc:Choice>
  </mc:AlternateContent>
  <xr:revisionPtr revIDLastSave="0" documentId="13_ncr:1_{4A806D6E-2245-4143-A04B-8949FE3F2AB3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გან. ბარათი" sheetId="8" r:id="rId1"/>
    <sheet name="ნაკრები-რესურსული" sheetId="9" r:id="rId2"/>
    <sheet name="N-1-1-რეს ხარჯთ" sheetId="1" r:id="rId3"/>
    <sheet name="N-1-1-კრებს ხარჯთ" sheetId="63" r:id="rId4"/>
    <sheet name="N-1-1-სატენ ხარჯთ" sheetId="65" r:id="rId5"/>
  </sheets>
  <definedNames>
    <definedName name="_xlnm._FilterDatabase" localSheetId="2" hidden="1">'N-1-1-რეს ხარჯთ'!$A$12:$M$32</definedName>
    <definedName name="_xlnm.Print_Area" localSheetId="3">'N-1-1-კრებს ხარჯთ'!$A$7:$F$23</definedName>
    <definedName name="_xlnm.Print_Area" localSheetId="2">'N-1-1-რეს ხარჯთ'!$A$7:$M$32</definedName>
    <definedName name="_xlnm.Print_Area" localSheetId="4">'N-1-1-სატენ ხარჯთ'!$A$7:$F$20</definedName>
    <definedName name="_xlnm.Print_Area" localSheetId="1">'ნაკრები-რესურსული'!$A$1:$H$19</definedName>
    <definedName name="_xlnm.Print_Titles" localSheetId="3">'N-1-1-კრებს ხარჯთ'!$7:$11</definedName>
    <definedName name="_xlnm.Print_Titles" localSheetId="2">'N-1-1-რეს ხარჯთ'!$7:$12</definedName>
    <definedName name="_xlnm.Print_Titles" localSheetId="4">'N-1-1-სატენ ხარჯთ'!$7:$11</definedName>
    <definedName name="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63" l="1"/>
  <c r="F13" i="63"/>
  <c r="F14" i="63"/>
  <c r="F15" i="63" l="1"/>
  <c r="F16" i="63" s="1"/>
  <c r="F17" i="63" s="1"/>
  <c r="F18" i="63" s="1"/>
  <c r="F19" i="63" s="1"/>
  <c r="F20" i="63" s="1"/>
  <c r="F21" i="63" l="1"/>
  <c r="F22" i="63" s="1"/>
  <c r="F23" i="63" s="1"/>
  <c r="J24" i="1"/>
  <c r="F24" i="63" s="1"/>
  <c r="L24" i="1"/>
  <c r="L27" i="1" s="1"/>
  <c r="H24" i="1"/>
  <c r="M25" i="1" s="1"/>
  <c r="M24" i="1"/>
  <c r="F25" i="63" l="1"/>
  <c r="F26" i="63"/>
  <c r="F27" i="63" s="1"/>
  <c r="J27" i="1"/>
  <c r="M27" i="1" s="1"/>
  <c r="M26" i="1"/>
  <c r="M28" i="1" l="1"/>
  <c r="H16" i="9"/>
  <c r="A1" i="9"/>
  <c r="M29" i="1" l="1"/>
  <c r="M30" i="1" s="1"/>
  <c r="M31" i="1" l="1"/>
  <c r="M32" i="1" s="1"/>
  <c r="D10" i="9" s="1"/>
  <c r="H10" i="9" l="1"/>
  <c r="D11" i="9" l="1"/>
  <c r="G12" i="9" s="1"/>
  <c r="H11" i="9" l="1"/>
  <c r="D15" i="9" l="1"/>
  <c r="H12" i="9" l="1"/>
  <c r="H13" i="9" s="1"/>
  <c r="G13" i="9"/>
  <c r="H14" i="9" l="1"/>
  <c r="H15" i="9" s="1"/>
  <c r="H17" i="9" s="1"/>
  <c r="H18" i="9" l="1"/>
  <c r="H19" i="9" s="1"/>
</calcChain>
</file>

<file path=xl/sharedStrings.xml><?xml version="1.0" encoding="utf-8"?>
<sst xmlns="http://schemas.openxmlformats.org/spreadsheetml/2006/main" count="173" uniqueCount="98">
  <si>
    <t>#</t>
  </si>
  <si>
    <t>სამუშაოს დასახელება</t>
  </si>
  <si>
    <t>რესურსი</t>
  </si>
  <si>
    <t>მასალა</t>
  </si>
  <si>
    <t>ხელფასი</t>
  </si>
  <si>
    <t>მექანიზმი</t>
  </si>
  <si>
    <t>ჯამი</t>
  </si>
  <si>
    <t>ერთ. ფასი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</si>
  <si>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</si>
  <si>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</si>
  <si>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</si>
  <si>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</si>
  <si>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</si>
  <si>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</si>
  <si>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</si>
  <si>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</si>
  <si>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</si>
  <si>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</si>
  <si>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</si>
  <si>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</si>
  <si>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</si>
  <si>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მანქანები</t>
  </si>
  <si>
    <t>ლარი</t>
  </si>
  <si>
    <t>სხვა მასალები</t>
  </si>
  <si>
    <t>კაც/სთ</t>
  </si>
  <si>
    <t>ტ</t>
  </si>
  <si>
    <t xml:space="preserve">ზედნადები ხარჯები </t>
  </si>
  <si>
    <t>კ. ცქიტიშვილი</t>
  </si>
  <si>
    <t xml:space="preserve"> </t>
  </si>
  <si>
    <t xml:space="preserve">                                     </t>
  </si>
  <si>
    <t>განმარტებითი ბარათი</t>
  </si>
  <si>
    <t xml:space="preserve">საფუძველი </t>
  </si>
  <si>
    <t>განზ.</t>
  </si>
  <si>
    <t>ერთეულზე</t>
  </si>
  <si>
    <t>სულ</t>
  </si>
  <si>
    <t xml:space="preserve">ერთ. ფასი </t>
  </si>
  <si>
    <t>შპს `ჯორჯიან უოთერ ენდ ფაუერი`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</si>
  <si>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#55 `სამშენებლო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წესის~ დამტკიცების შესახებ და 2016 წ. 27 ოქტომბრის დადგენილება # 481 შეტანილი ცვლილებების შესახებ. გაუთვალისწინებელი ხარჯების ოდენობაა 3%</t>
  </si>
  <si>
    <t>საობიექტო ხარჯთაღრიცხვა N 1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</si>
  <si>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</si>
  <si>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</si>
  <si>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</si>
  <si>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</si>
  <si>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</si>
  <si>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</si>
  <si>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</si>
  <si>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</si>
  <si>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ხარჯთაღრიცხვა N1-1</t>
  </si>
  <si>
    <t>გაუთვალისწინებელი ხარჯები 3%</t>
  </si>
  <si>
    <t>დაგროვილი საპენსიო გადასახადი (ხელფასიდან) 2%</t>
  </si>
  <si>
    <t>დ.ღ.გ.   18%</t>
  </si>
  <si>
    <t>სულ ხარჯთაღიცხვით</t>
  </si>
  <si>
    <t>შეადგინა</t>
  </si>
  <si>
    <t xml:space="preserve"> სამშენებლო  ნაწილი</t>
  </si>
  <si>
    <t>სრფ. 1.1-1</t>
  </si>
  <si>
    <t xml:space="preserve">მასალის ტრანსპორტირების ხარჯი </t>
  </si>
  <si>
    <t>სულ პირდაპირი ხარჯები</t>
  </si>
  <si>
    <t>მუშა-მშენებლების შრომის დანახარჯი</t>
  </si>
  <si>
    <r>
      <t>მ</t>
    </r>
    <r>
      <rPr>
        <vertAlign val="superscript"/>
        <sz val="12"/>
        <rFont val="Sylfaen"/>
        <family val="1"/>
      </rPr>
      <t>2</t>
    </r>
  </si>
  <si>
    <r>
      <t>მ</t>
    </r>
    <r>
      <rPr>
        <vertAlign val="superscript"/>
        <sz val="12"/>
        <rFont val="Sylfaen"/>
        <family val="1"/>
      </rPr>
      <t>3</t>
    </r>
  </si>
  <si>
    <t>N</t>
  </si>
  <si>
    <t xml:space="preserve">სამუშაოს დასახელება </t>
  </si>
  <si>
    <t>განზ. ერთ.</t>
  </si>
  <si>
    <t>გეგმიური მოგება</t>
  </si>
  <si>
    <t>საპროექტო  სამსახურის  უფროსი</t>
  </si>
  <si>
    <t>მანქ/სთ</t>
  </si>
  <si>
    <t>სამშენებლო  ნაწილი მ/შორის:</t>
  </si>
  <si>
    <t>სამშენებლო  ნაწილი</t>
  </si>
  <si>
    <t xml:space="preserve">გაუთვალისწინებელი ხარჯები </t>
  </si>
  <si>
    <t>რაოდენობა</t>
  </si>
  <si>
    <t>ერთ.ფასი</t>
  </si>
  <si>
    <t xml:space="preserve">  სულ                                 (ლარი)</t>
  </si>
  <si>
    <t>შენიშვნა</t>
  </si>
  <si>
    <t>დროებითი  შენობა–ნაგებობები                                                                                                                    (ГСН-81-05-01-2001,  СНиП  4.09-91) 1,5% (მ. შ. 15% -ის  უკან დაბრუნება)  1.28%</t>
  </si>
  <si>
    <t>თბილისი – 2024 წ.</t>
  </si>
  <si>
    <t>გ. მექერიშვილი</t>
  </si>
  <si>
    <t>სრფ. 4.1-356</t>
  </si>
  <si>
    <t>ბეტონი B-25  M-350</t>
  </si>
  <si>
    <t>სრფ. 5.1-118</t>
  </si>
  <si>
    <t>სრფ. 5.1-16</t>
  </si>
  <si>
    <t>სრფ. 5.1-17</t>
  </si>
  <si>
    <t>ფიცარი  ჩამოგანული III ხ.  40მმ</t>
  </si>
  <si>
    <t>6-16-1</t>
  </si>
  <si>
    <t>არმატურა A500c  კლასის  10 მმ</t>
  </si>
  <si>
    <t>არმატურა   АI  A240c კლასის  8 მმ</t>
  </si>
  <si>
    <t>საყალიბე ფარი 25 მმ</t>
  </si>
  <si>
    <t>ფიცარი  ჩამოგანული II ხ.  25-32მმ</t>
  </si>
  <si>
    <t>ფიცარი  ჩამოგანული II ხ.  40მმ</t>
  </si>
  <si>
    <t>სრფ. 5.1-20</t>
  </si>
  <si>
    <t xml:space="preserve">  ხარჯთაღიცხვაში გამოყენებული სამშენებლო მასალების ღირებულებები აღებულია შპს `ჯორჯიან უოთერ ენდ ფაუერი~-ს შესყიდვების სამსახურის მიერ მოწოდებული პროგრამებიდან (გენერალური დირექტორის ბრძანება #1/10 11.04.2014),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III კვარტლის სამშენებლო რესურსული ფასების კრებული</t>
  </si>
  <si>
    <t>შედგენილია საბაზისო ნორმებით, მიმდინარე ფასებში 2024 წლის III კვარტლის დონეზე</t>
  </si>
  <si>
    <t>1</t>
  </si>
  <si>
    <t>მითითება
ერთეულოვან გაფასებებზე
დანართი 4. მუხლი 7</t>
  </si>
  <si>
    <t>კოეფიციენტი სამუშაო პირობების სივიწროვის გამო</t>
  </si>
  <si>
    <t>კონუსური ჭის მოწყობა H=5-11.</t>
  </si>
  <si>
    <t xml:space="preserve">რკინა ბეტონის კონუსური გარდამავალი ფილის  მოწყობა, ბეტონის მარკა B-25 W8 </t>
  </si>
  <si>
    <t>1,1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</si>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</sst>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0.000"/>
    <numFmt numFmtId="166" formatCode="0.0000"/>
    <numFmt numFmtId="167" formatCode="0.0"/>
    <numFmt numFmtId="168" formatCode="0.0000000"/>
    <numFmt numFmtId="169" formatCode="0.000000"/>
    <numFmt numFmtId="170" formatCode="#,##0\ &quot;Lari&quot;;[Red]\-#,##0\ &quot;Lari&quot;"/>
    <numFmt numFmtId="171" formatCode="_-* #,##0_р_._-;\-* #,##0_р_._-;_-* &quot;-&quot;_р_._-;_-@_-"/>
    <numFmt numFmtId="172" formatCode="_-* #,##0.00_р_._-;\-* #,##0.00_р_._-;_-* &quot;-&quot;??_р_._-;_-@_-"/>
    <numFmt numFmtId="173" formatCode="#,##0.000"/>
    <numFmt numFmtId="174" formatCode="_(* #,##0.0_);_(* \(#,##0.0\);_(* &quot;-&quot;??_);_(@_)"/>
    <numFmt numFmtId="175" formatCode="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hveuNusx"/>
    </font>
    <font>
      <sz val="10"/>
      <color theme="1"/>
      <name val="AcadNusx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theme="1"/>
      <name val="AcadNusx"/>
    </font>
    <font>
      <sz val="11"/>
      <name val="Times New Roman"/>
      <family val="1"/>
    </font>
    <font>
      <sz val="10"/>
      <name val="Arial Cyr"/>
      <family val="2"/>
      <charset val="204"/>
    </font>
    <font>
      <sz val="11"/>
      <color theme="1"/>
      <name val="Calibri"/>
      <family val="2"/>
      <charset val="1"/>
      <scheme val="minor"/>
    </font>
    <font>
      <b/>
      <sz val="10"/>
      <color theme="1"/>
      <name val="AcadNusx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Sylfaen"/>
      <family val="1"/>
    </font>
    <font>
      <b/>
      <i/>
      <sz val="26"/>
      <name val="Sylfaen"/>
      <family val="1"/>
      <charset val="204"/>
    </font>
    <font>
      <sz val="12"/>
      <name val="Sylfaen"/>
      <family val="1"/>
      <charset val="204"/>
    </font>
    <font>
      <b/>
      <sz val="24"/>
      <name val="Sylfaen"/>
      <family val="1"/>
      <charset val="204"/>
    </font>
    <font>
      <b/>
      <sz val="18"/>
      <name val="Sylfaen"/>
      <family val="1"/>
      <charset val="204"/>
    </font>
    <font>
      <sz val="18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4"/>
      <name val="Sylfaen"/>
      <family val="1"/>
      <charset val="204"/>
    </font>
    <font>
      <sz val="11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b/>
      <sz val="10"/>
      <name val="Sylfaen"/>
      <family val="1"/>
    </font>
    <font>
      <sz val="11"/>
      <name val="AcadNusx"/>
    </font>
    <font>
      <sz val="11"/>
      <name val="Arial"/>
      <family val="2"/>
    </font>
    <font>
      <sz val="10"/>
      <name val="Sylfaen"/>
      <family val="1"/>
      <charset val="204"/>
    </font>
    <font>
      <vertAlign val="superscript"/>
      <sz val="12"/>
      <name val="Sylfaen"/>
      <family val="1"/>
    </font>
    <font>
      <b/>
      <sz val="11"/>
      <color theme="1"/>
      <name val="AcadNusx"/>
    </font>
    <font>
      <sz val="10"/>
      <name val="Arial Cyr"/>
    </font>
    <font>
      <sz val="8"/>
      <name val="Calibri"/>
      <family val="2"/>
      <scheme val="minor"/>
    </font>
    <font>
      <sz val="8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24994659260841701"/>
      </left>
      <right/>
      <top style="medium">
        <color indexed="64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5" fillId="0" borderId="0"/>
    <xf numFmtId="0" fontId="3" fillId="0" borderId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9" fontId="8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0" fontId="3" fillId="0" borderId="0"/>
    <xf numFmtId="0" fontId="8" fillId="0" borderId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2" fillId="0" borderId="0"/>
    <xf numFmtId="0" fontId="3" fillId="0" borderId="0"/>
    <xf numFmtId="172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3" fillId="0" borderId="0"/>
    <xf numFmtId="172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17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8" fillId="0" borderId="0"/>
    <xf numFmtId="164" fontId="15" fillId="0" borderId="0" applyFont="0" applyFill="0" applyBorder="0" applyAlignment="0" applyProtection="0"/>
    <xf numFmtId="0" fontId="15" fillId="0" borderId="0"/>
    <xf numFmtId="0" fontId="3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1" fillId="0" borderId="0"/>
  </cellStyleXfs>
  <cellXfs count="256">
    <xf numFmtId="0" fontId="0" fillId="0" borderId="0" xfId="0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/>
    <xf numFmtId="0" fontId="19" fillId="0" borderId="0" xfId="66" applyFont="1" applyAlignment="1">
      <alignment vertical="center"/>
    </xf>
    <xf numFmtId="0" fontId="20" fillId="0" borderId="0" xfId="66" applyFont="1" applyAlignment="1">
      <alignment vertical="center"/>
    </xf>
    <xf numFmtId="0" fontId="21" fillId="0" borderId="0" xfId="66" applyFont="1" applyAlignment="1">
      <alignment horizontal="center" vertical="center"/>
    </xf>
    <xf numFmtId="0" fontId="22" fillId="0" borderId="0" xfId="66" applyFont="1" applyAlignment="1">
      <alignment horizontal="center" vertical="center"/>
    </xf>
    <xf numFmtId="0" fontId="23" fillId="0" borderId="0" xfId="66" applyFont="1" applyFill="1" applyAlignment="1">
      <alignment vertical="center"/>
    </xf>
    <xf numFmtId="0" fontId="23" fillId="0" borderId="0" xfId="66" applyFont="1" applyFill="1" applyAlignment="1">
      <alignment horizontal="center" vertical="center"/>
    </xf>
    <xf numFmtId="0" fontId="24" fillId="0" borderId="0" xfId="66" applyFont="1" applyFill="1" applyAlignment="1">
      <alignment vertical="center"/>
    </xf>
    <xf numFmtId="0" fontId="23" fillId="0" borderId="0" xfId="66" applyFont="1" applyAlignment="1">
      <alignment vertical="center"/>
    </xf>
    <xf numFmtId="165" fontId="23" fillId="0" borderId="0" xfId="66" applyNumberFormat="1" applyFont="1" applyAlignment="1">
      <alignment horizontal="center" vertical="center"/>
    </xf>
    <xf numFmtId="0" fontId="23" fillId="0" borderId="0" xfId="66" applyFont="1" applyAlignment="1">
      <alignment horizontal="center" vertical="center"/>
    </xf>
    <xf numFmtId="0" fontId="19" fillId="0" borderId="0" xfId="66" applyFont="1" applyFill="1" applyAlignment="1">
      <alignment vertical="center"/>
    </xf>
    <xf numFmtId="0" fontId="25" fillId="0" borderId="0" xfId="66" applyFont="1" applyFill="1" applyAlignment="1">
      <alignment vertical="center"/>
    </xf>
    <xf numFmtId="0" fontId="19" fillId="0" borderId="0" xfId="66" applyFont="1" applyFill="1" applyBorder="1" applyAlignment="1">
      <alignment horizontal="center" vertical="center" wrapText="1"/>
    </xf>
    <xf numFmtId="0" fontId="19" fillId="0" borderId="1" xfId="66" applyFont="1" applyFill="1" applyBorder="1" applyAlignment="1">
      <alignment horizontal="center" vertical="center"/>
    </xf>
    <xf numFmtId="49" fontId="26" fillId="0" borderId="1" xfId="66" applyNumberFormat="1" applyFont="1" applyFill="1" applyBorder="1" applyAlignment="1">
      <alignment horizontal="center" vertical="center" wrapText="1"/>
    </xf>
    <xf numFmtId="165" fontId="19" fillId="0" borderId="0" xfId="66" applyNumberFormat="1" applyFont="1" applyFill="1" applyAlignment="1">
      <alignment vertical="center"/>
    </xf>
    <xf numFmtId="165" fontId="19" fillId="0" borderId="1" xfId="66" applyNumberFormat="1" applyFont="1" applyFill="1" applyBorder="1" applyAlignment="1">
      <alignment horizontal="center" vertical="center" wrapText="1"/>
    </xf>
    <xf numFmtId="2" fontId="19" fillId="0" borderId="1" xfId="66" applyNumberFormat="1" applyFont="1" applyFill="1" applyBorder="1" applyAlignment="1">
      <alignment horizontal="left" vertical="center" wrapText="1"/>
    </xf>
    <xf numFmtId="2" fontId="19" fillId="0" borderId="1" xfId="20" applyNumberFormat="1" applyFont="1" applyFill="1" applyBorder="1" applyAlignment="1">
      <alignment horizontal="center" vertical="center" wrapText="1"/>
    </xf>
    <xf numFmtId="0" fontId="27" fillId="0" borderId="1" xfId="66" applyFont="1" applyFill="1" applyBorder="1" applyAlignment="1">
      <alignment vertical="center" wrapText="1"/>
    </xf>
    <xf numFmtId="173" fontId="27" fillId="0" borderId="1" xfId="66" applyNumberFormat="1" applyFont="1" applyFill="1" applyBorder="1" applyAlignment="1">
      <alignment horizontal="center" vertical="center" wrapText="1"/>
    </xf>
    <xf numFmtId="2" fontId="27" fillId="0" borderId="1" xfId="66" applyNumberFormat="1" applyFont="1" applyFill="1" applyBorder="1" applyAlignment="1">
      <alignment horizontal="left" vertical="center" wrapText="1"/>
    </xf>
    <xf numFmtId="0" fontId="19" fillId="0" borderId="1" xfId="66" applyFont="1" applyFill="1" applyBorder="1" applyAlignment="1">
      <alignment vertical="center"/>
    </xf>
    <xf numFmtId="0" fontId="19" fillId="0" borderId="1" xfId="88" applyFont="1" applyFill="1" applyBorder="1" applyAlignment="1">
      <alignment horizontal="left" vertical="center" wrapText="1"/>
    </xf>
    <xf numFmtId="165" fontId="19" fillId="0" borderId="1" xfId="20" applyNumberFormat="1" applyFont="1" applyFill="1" applyBorder="1" applyAlignment="1">
      <alignment horizontal="center" vertical="center" wrapText="1"/>
    </xf>
    <xf numFmtId="2" fontId="19" fillId="0" borderId="0" xfId="66" applyNumberFormat="1" applyFont="1" applyFill="1" applyAlignment="1">
      <alignment vertical="center"/>
    </xf>
    <xf numFmtId="0" fontId="23" fillId="0" borderId="1" xfId="66" applyFont="1" applyFill="1" applyBorder="1" applyAlignment="1">
      <alignment horizontal="left" vertical="center" wrapText="1"/>
    </xf>
    <xf numFmtId="173" fontId="27" fillId="0" borderId="1" xfId="20" applyNumberFormat="1" applyFont="1" applyFill="1" applyBorder="1" applyAlignment="1">
      <alignment horizontal="center" vertical="center"/>
    </xf>
    <xf numFmtId="2" fontId="23" fillId="0" borderId="1" xfId="20" applyNumberFormat="1" applyFont="1" applyFill="1" applyBorder="1" applyAlignment="1">
      <alignment horizontal="center" vertical="center" wrapText="1"/>
    </xf>
    <xf numFmtId="0" fontId="19" fillId="0" borderId="1" xfId="66" applyFont="1" applyFill="1" applyBorder="1" applyAlignment="1">
      <alignment horizontal="left" vertical="center" wrapText="1"/>
    </xf>
    <xf numFmtId="0" fontId="23" fillId="0" borderId="1" xfId="88" applyFont="1" applyFill="1" applyBorder="1" applyAlignment="1">
      <alignment horizontal="left" vertical="center" wrapText="1"/>
    </xf>
    <xf numFmtId="2" fontId="23" fillId="0" borderId="1" xfId="66" applyNumberFormat="1" applyFont="1" applyFill="1" applyBorder="1" applyAlignment="1">
      <alignment horizontal="center" vertical="center" wrapText="1"/>
    </xf>
    <xf numFmtId="0" fontId="19" fillId="0" borderId="0" xfId="66" applyFont="1" applyFill="1" applyBorder="1" applyAlignment="1">
      <alignment vertical="center"/>
    </xf>
    <xf numFmtId="0" fontId="19" fillId="0" borderId="0" xfId="66" applyFont="1" applyFill="1" applyBorder="1" applyAlignment="1">
      <alignment horizontal="center" vertical="center"/>
    </xf>
    <xf numFmtId="49" fontId="19" fillId="0" borderId="0" xfId="66" applyNumberFormat="1" applyFont="1" applyFill="1" applyBorder="1" applyAlignment="1">
      <alignment horizontal="center" vertical="center"/>
    </xf>
    <xf numFmtId="0" fontId="19" fillId="0" borderId="0" xfId="66" applyFont="1" applyFill="1" applyBorder="1" applyAlignment="1">
      <alignment vertical="center" wrapText="1"/>
    </xf>
    <xf numFmtId="165" fontId="19" fillId="0" borderId="0" xfId="20" applyNumberFormat="1" applyFont="1" applyFill="1" applyBorder="1" applyAlignment="1">
      <alignment horizontal="center" vertical="center"/>
    </xf>
    <xf numFmtId="165" fontId="19" fillId="0" borderId="0" xfId="66" applyNumberFormat="1" applyFont="1" applyFill="1" applyBorder="1" applyAlignment="1">
      <alignment horizontal="center" vertical="center" wrapText="1"/>
    </xf>
    <xf numFmtId="165" fontId="19" fillId="0" borderId="0" xfId="66" applyNumberFormat="1" applyFont="1" applyFill="1" applyBorder="1" applyAlignment="1">
      <alignment horizontal="left" vertical="center" wrapText="1"/>
    </xf>
    <xf numFmtId="165" fontId="19" fillId="0" borderId="0" xfId="20" applyNumberFormat="1" applyFont="1" applyFill="1" applyBorder="1" applyAlignment="1">
      <alignment horizontal="center" vertical="center" wrapText="1"/>
    </xf>
    <xf numFmtId="0" fontId="19" fillId="0" borderId="0" xfId="88" applyFont="1" applyFill="1" applyBorder="1" applyAlignment="1">
      <alignment horizontal="left" vertical="center" wrapText="1"/>
    </xf>
    <xf numFmtId="2" fontId="19" fillId="0" borderId="0" xfId="66" applyNumberFormat="1" applyFont="1" applyFill="1" applyBorder="1" applyAlignment="1">
      <alignment horizontal="center" vertical="center" wrapText="1"/>
    </xf>
    <xf numFmtId="2" fontId="19" fillId="0" borderId="0" xfId="66" applyNumberFormat="1" applyFont="1" applyFill="1" applyBorder="1" applyAlignment="1">
      <alignment horizontal="center" vertical="center"/>
    </xf>
    <xf numFmtId="2" fontId="19" fillId="0" borderId="0" xfId="66" applyNumberFormat="1" applyFont="1" applyFill="1" applyBorder="1" applyAlignment="1">
      <alignment horizontal="left" vertical="center" wrapText="1"/>
    </xf>
    <xf numFmtId="0" fontId="19" fillId="0" borderId="0" xfId="66" applyFont="1" applyFill="1"/>
    <xf numFmtId="4" fontId="19" fillId="0" borderId="0" xfId="66" applyNumberFormat="1" applyFont="1" applyFill="1" applyAlignment="1">
      <alignment horizontal="center" vertical="center"/>
    </xf>
    <xf numFmtId="0" fontId="19" fillId="0" borderId="0" xfId="66" applyNumberFormat="1" applyFont="1" applyFill="1" applyBorder="1" applyAlignment="1">
      <alignment horizontal="center" vertical="center" wrapText="1"/>
    </xf>
    <xf numFmtId="0" fontId="19" fillId="0" borderId="0" xfId="66" applyFont="1" applyFill="1" applyBorder="1" applyAlignment="1">
      <alignment horizontal="left" vertical="center" wrapText="1"/>
    </xf>
    <xf numFmtId="4" fontId="19" fillId="0" borderId="0" xfId="66" applyNumberFormat="1" applyFont="1" applyFill="1" applyBorder="1" applyAlignment="1">
      <alignment vertical="center" wrapText="1"/>
    </xf>
    <xf numFmtId="10" fontId="19" fillId="0" borderId="0" xfId="66" applyNumberFormat="1" applyFont="1" applyFill="1" applyBorder="1" applyAlignment="1">
      <alignment vertical="center"/>
    </xf>
    <xf numFmtId="172" fontId="19" fillId="0" borderId="0" xfId="48" applyFont="1" applyFill="1" applyBorder="1" applyAlignment="1">
      <alignment horizontal="center" vertical="center" wrapText="1"/>
    </xf>
    <xf numFmtId="0" fontId="19" fillId="0" borderId="0" xfId="48" applyNumberFormat="1" applyFont="1" applyFill="1" applyBorder="1" applyAlignment="1">
      <alignment horizontal="center" vertical="center" wrapText="1"/>
    </xf>
    <xf numFmtId="172" fontId="19" fillId="0" borderId="0" xfId="48" applyFont="1" applyFill="1" applyBorder="1" applyAlignment="1">
      <alignment vertical="center" wrapText="1"/>
    </xf>
    <xf numFmtId="172" fontId="19" fillId="0" borderId="0" xfId="48" applyFont="1" applyFill="1" applyBorder="1" applyAlignment="1">
      <alignment horizontal="left" vertical="center" wrapText="1"/>
    </xf>
    <xf numFmtId="172" fontId="19" fillId="0" borderId="0" xfId="48" applyFont="1" applyFill="1" applyBorder="1" applyAlignment="1">
      <alignment vertical="center"/>
    </xf>
    <xf numFmtId="9" fontId="19" fillId="0" borderId="0" xfId="66" applyNumberFormat="1" applyFont="1" applyFill="1" applyBorder="1" applyAlignment="1">
      <alignment vertical="center"/>
    </xf>
    <xf numFmtId="0" fontId="19" fillId="0" borderId="0" xfId="66" applyFont="1" applyFill="1" applyAlignment="1">
      <alignment horizontal="center" vertical="center" wrapText="1"/>
    </xf>
    <xf numFmtId="0" fontId="19" fillId="0" borderId="0" xfId="66" applyNumberFormat="1" applyFont="1" applyFill="1" applyAlignment="1">
      <alignment horizontal="center" vertical="center" wrapText="1"/>
    </xf>
    <xf numFmtId="0" fontId="19" fillId="0" borderId="0" xfId="66" applyFont="1" applyFill="1" applyAlignment="1">
      <alignment vertical="center" wrapText="1"/>
    </xf>
    <xf numFmtId="0" fontId="19" fillId="0" borderId="0" xfId="66" applyFont="1" applyFill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2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28" fillId="2" borderId="1" xfId="66" applyFont="1" applyFill="1" applyBorder="1" applyAlignment="1">
      <alignment vertical="center" wrapText="1"/>
    </xf>
    <xf numFmtId="49" fontId="6" fillId="0" borderId="23" xfId="28" applyNumberFormat="1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9" fontId="28" fillId="2" borderId="11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2" fontId="28" fillId="0" borderId="11" xfId="0" applyNumberFormat="1" applyFont="1" applyFill="1" applyBorder="1" applyAlignment="1">
      <alignment horizontal="center" vertical="center"/>
    </xf>
    <xf numFmtId="0" fontId="28" fillId="0" borderId="11" xfId="89" applyFont="1" applyFill="1" applyBorder="1" applyAlignment="1">
      <alignment horizontal="center" vertical="center" wrapText="1"/>
    </xf>
    <xf numFmtId="164" fontId="19" fillId="0" borderId="1" xfId="1" applyFont="1" applyFill="1" applyBorder="1" applyAlignment="1">
      <alignment horizontal="center" vertical="center" wrapText="1"/>
    </xf>
    <xf numFmtId="164" fontId="23" fillId="0" borderId="1" xfId="1" applyFont="1" applyFill="1" applyBorder="1" applyAlignment="1">
      <alignment horizontal="center" vertical="center"/>
    </xf>
    <xf numFmtId="164" fontId="23" fillId="0" borderId="1" xfId="1" applyFont="1" applyFill="1" applyBorder="1" applyAlignment="1">
      <alignment horizontal="center" vertical="center" wrapText="1"/>
    </xf>
    <xf numFmtId="164" fontId="19" fillId="0" borderId="1" xfId="1" applyFont="1" applyFill="1" applyBorder="1" applyAlignment="1">
      <alignment vertical="center"/>
    </xf>
    <xf numFmtId="164" fontId="27" fillId="0" borderId="1" xfId="1" applyFont="1" applyFill="1" applyBorder="1" applyAlignment="1">
      <alignment horizontal="center" vertical="center"/>
    </xf>
    <xf numFmtId="0" fontId="23" fillId="0" borderId="0" xfId="66" applyFont="1" applyFill="1" applyAlignment="1">
      <alignment vertical="center" wrapText="1"/>
    </xf>
    <xf numFmtId="0" fontId="23" fillId="0" borderId="0" xfId="66" applyFont="1" applyFill="1" applyBorder="1" applyAlignment="1">
      <alignment vertical="center"/>
    </xf>
    <xf numFmtId="164" fontId="28" fillId="0" borderId="18" xfId="1" applyFont="1" applyFill="1" applyBorder="1" applyAlignment="1">
      <alignment horizontal="center" vertical="center"/>
    </xf>
    <xf numFmtId="164" fontId="27" fillId="0" borderId="18" xfId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28" fillId="0" borderId="1" xfId="66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49" fontId="6" fillId="0" borderId="26" xfId="28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 applyProtection="1">
      <alignment vertical="center" wrapText="1"/>
      <protection locked="0"/>
    </xf>
    <xf numFmtId="2" fontId="28" fillId="0" borderId="10" xfId="0" applyNumberFormat="1" applyFont="1" applyFill="1" applyBorder="1" applyAlignment="1">
      <alignment horizontal="center" vertical="center"/>
    </xf>
    <xf numFmtId="164" fontId="27" fillId="0" borderId="10" xfId="1" applyFont="1" applyFill="1" applyBorder="1" applyAlignment="1">
      <alignment horizontal="center" vertical="center"/>
    </xf>
    <xf numFmtId="0" fontId="30" fillId="0" borderId="4" xfId="2" applyFont="1" applyFill="1" applyBorder="1" applyAlignment="1">
      <alignment horizontal="center" vertical="center"/>
    </xf>
    <xf numFmtId="0" fontId="30" fillId="0" borderId="5" xfId="2" applyFont="1" applyFill="1" applyBorder="1" applyAlignment="1">
      <alignment horizontal="center" vertical="center"/>
    </xf>
    <xf numFmtId="0" fontId="27" fillId="0" borderId="1" xfId="66" applyFont="1" applyFill="1" applyBorder="1" applyAlignment="1">
      <alignment horizontal="center" vertical="center" wrapText="1"/>
    </xf>
    <xf numFmtId="0" fontId="28" fillId="0" borderId="1" xfId="66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9" fillId="0" borderId="0" xfId="66" applyNumberFormat="1" applyFont="1" applyFill="1" applyAlignment="1">
      <alignment vertical="center"/>
    </xf>
    <xf numFmtId="0" fontId="24" fillId="0" borderId="0" xfId="66" applyFont="1" applyAlignment="1">
      <alignment vertical="center"/>
    </xf>
    <xf numFmtId="167" fontId="19" fillId="2" borderId="1" xfId="0" applyNumberFormat="1" applyFont="1" applyFill="1" applyBorder="1" applyAlignment="1">
      <alignment horizontal="center" vertical="center"/>
    </xf>
    <xf numFmtId="0" fontId="19" fillId="2" borderId="1" xfId="66" applyFont="1" applyFill="1" applyBorder="1" applyAlignment="1">
      <alignment horizontal="center" vertical="center" wrapText="1"/>
    </xf>
    <xf numFmtId="167" fontId="28" fillId="2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6" fillId="0" borderId="0" xfId="94" applyFont="1" applyFill="1"/>
    <xf numFmtId="0" fontId="6" fillId="0" borderId="0" xfId="94" applyFont="1"/>
    <xf numFmtId="164" fontId="28" fillId="0" borderId="1" xfId="1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0" fontId="19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 wrapText="1"/>
    </xf>
    <xf numFmtId="2" fontId="27" fillId="0" borderId="1" xfId="20" applyNumberFormat="1" applyFont="1" applyFill="1" applyBorder="1" applyAlignment="1">
      <alignment horizontal="center" vertical="center"/>
    </xf>
    <xf numFmtId="165" fontId="19" fillId="0" borderId="1" xfId="20" applyNumberFormat="1" applyFont="1" applyFill="1" applyBorder="1" applyAlignment="1">
      <alignment horizontal="center" vertical="center"/>
    </xf>
    <xf numFmtId="0" fontId="19" fillId="0" borderId="1" xfId="66" applyFont="1" applyFill="1" applyBorder="1" applyAlignment="1">
      <alignment horizontal="center" vertical="center" wrapText="1"/>
    </xf>
    <xf numFmtId="0" fontId="19" fillId="0" borderId="1" xfId="66" applyFont="1" applyFill="1" applyBorder="1" applyAlignment="1">
      <alignment horizontal="center" vertical="center"/>
    </xf>
    <xf numFmtId="0" fontId="19" fillId="2" borderId="1" xfId="66" applyNumberFormat="1" applyFont="1" applyFill="1" applyBorder="1" applyAlignment="1">
      <alignment horizontal="center" vertical="center" wrapText="1"/>
    </xf>
    <xf numFmtId="0" fontId="19" fillId="2" borderId="1" xfId="20" applyNumberFormat="1" applyFont="1" applyFill="1" applyBorder="1" applyAlignment="1">
      <alignment horizontal="center" vertical="center" wrapText="1"/>
    </xf>
    <xf numFmtId="0" fontId="27" fillId="0" borderId="0" xfId="94" applyFont="1" applyFill="1" applyBorder="1" applyAlignment="1">
      <alignment horizontal="center" vertical="center"/>
    </xf>
    <xf numFmtId="0" fontId="30" fillId="0" borderId="32" xfId="2" applyFont="1" applyFill="1" applyBorder="1" applyAlignment="1">
      <alignment horizontal="center" vertical="center"/>
    </xf>
    <xf numFmtId="49" fontId="27" fillId="0" borderId="1" xfId="66" applyNumberFormat="1" applyFont="1" applyFill="1" applyBorder="1" applyAlignment="1">
      <alignment horizontal="center" vertical="center"/>
    </xf>
    <xf numFmtId="9" fontId="28" fillId="0" borderId="1" xfId="66" applyNumberFormat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vertical="center"/>
    </xf>
    <xf numFmtId="0" fontId="23" fillId="0" borderId="1" xfId="66" applyFont="1" applyFill="1" applyBorder="1" applyAlignment="1">
      <alignment horizontal="center" vertical="center" wrapText="1"/>
    </xf>
    <xf numFmtId="0" fontId="27" fillId="0" borderId="1" xfId="66" applyFont="1" applyFill="1" applyBorder="1" applyAlignment="1">
      <alignment horizontal="center" vertical="center"/>
    </xf>
    <xf numFmtId="2" fontId="27" fillId="0" borderId="1" xfId="66" applyNumberFormat="1" applyFont="1" applyFill="1" applyBorder="1" applyAlignment="1">
      <alignment horizontal="center" vertical="center"/>
    </xf>
    <xf numFmtId="164" fontId="28" fillId="0" borderId="1" xfId="66" applyNumberFormat="1" applyFont="1" applyFill="1" applyBorder="1" applyAlignment="1">
      <alignment vertical="center"/>
    </xf>
    <xf numFmtId="0" fontId="28" fillId="0" borderId="1" xfId="66" applyFont="1" applyFill="1" applyBorder="1" applyAlignment="1">
      <alignment vertical="center"/>
    </xf>
    <xf numFmtId="0" fontId="19" fillId="0" borderId="1" xfId="88" applyFont="1" applyFill="1" applyBorder="1" applyAlignment="1">
      <alignment horizontal="center" vertical="center" wrapText="1"/>
    </xf>
    <xf numFmtId="165" fontId="19" fillId="0" borderId="1" xfId="88" applyNumberFormat="1" applyFont="1" applyFill="1" applyBorder="1" applyAlignment="1">
      <alignment horizontal="center" vertical="center"/>
    </xf>
    <xf numFmtId="0" fontId="19" fillId="0" borderId="1" xfId="88" applyFont="1" applyFill="1" applyBorder="1" applyAlignment="1">
      <alignment horizontal="center" vertical="center"/>
    </xf>
    <xf numFmtId="0" fontId="23" fillId="0" borderId="1" xfId="88" applyFont="1" applyFill="1" applyBorder="1" applyAlignment="1">
      <alignment horizontal="center" vertical="center" wrapText="1"/>
    </xf>
    <xf numFmtId="1" fontId="19" fillId="0" borderId="1" xfId="66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6" fillId="0" borderId="1" xfId="28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 applyProtection="1">
      <alignment vertical="center" wrapText="1"/>
      <protection locked="0"/>
    </xf>
    <xf numFmtId="174" fontId="23" fillId="0" borderId="1" xfId="1" applyNumberFormat="1" applyFont="1" applyFill="1" applyBorder="1" applyAlignment="1">
      <alignment horizontal="center" vertical="center" wrapText="1"/>
    </xf>
    <xf numFmtId="0" fontId="28" fillId="0" borderId="0" xfId="66" applyFont="1" applyAlignment="1" applyProtection="1">
      <alignment vertical="center"/>
      <protection locked="0"/>
    </xf>
    <xf numFmtId="10" fontId="28" fillId="0" borderId="1" xfId="66" applyNumberFormat="1" applyFont="1" applyFill="1" applyBorder="1" applyAlignment="1">
      <alignment horizontal="center" vertical="center"/>
    </xf>
    <xf numFmtId="0" fontId="27" fillId="0" borderId="0" xfId="94" applyFont="1" applyFill="1" applyBorder="1" applyAlignment="1">
      <alignment horizontal="center" vertical="center"/>
    </xf>
    <xf numFmtId="2" fontId="28" fillId="5" borderId="1" xfId="0" applyNumberFormat="1" applyFont="1" applyFill="1" applyBorder="1" applyAlignment="1">
      <alignment horizontal="center" vertical="center"/>
    </xf>
    <xf numFmtId="175" fontId="28" fillId="0" borderId="1" xfId="0" applyNumberFormat="1" applyFont="1" applyFill="1" applyBorder="1" applyAlignment="1">
      <alignment horizontal="center" vertical="center"/>
    </xf>
    <xf numFmtId="2" fontId="28" fillId="0" borderId="1" xfId="66" applyNumberFormat="1" applyFont="1" applyFill="1" applyBorder="1" applyAlignment="1">
      <alignment horizontal="center" vertical="center"/>
    </xf>
    <xf numFmtId="49" fontId="28" fillId="0" borderId="7" xfId="66" applyNumberFormat="1" applyFont="1" applyBorder="1" applyAlignment="1" applyProtection="1">
      <alignment horizontal="center" vertical="center"/>
      <protection locked="0"/>
    </xf>
    <xf numFmtId="2" fontId="28" fillId="2" borderId="1" xfId="66" applyNumberFormat="1" applyFont="1" applyFill="1" applyBorder="1" applyAlignment="1" applyProtection="1">
      <alignment horizontal="center" vertical="center"/>
      <protection locked="0"/>
    </xf>
    <xf numFmtId="2" fontId="31" fillId="0" borderId="1" xfId="0" applyNumberFormat="1" applyFont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left" vertical="center" wrapText="1" readingOrder="1"/>
    </xf>
    <xf numFmtId="175" fontId="28" fillId="2" borderId="1" xfId="0" applyNumberFormat="1" applyFont="1" applyFill="1" applyBorder="1" applyAlignment="1">
      <alignment horizontal="center" vertical="center"/>
    </xf>
    <xf numFmtId="167" fontId="19" fillId="2" borderId="1" xfId="66" applyNumberFormat="1" applyFont="1" applyFill="1" applyBorder="1" applyAlignment="1" applyProtection="1">
      <alignment horizontal="center" vertical="center"/>
      <protection locked="0"/>
    </xf>
    <xf numFmtId="0" fontId="28" fillId="6" borderId="1" xfId="0" applyFont="1" applyFill="1" applyBorder="1" applyAlignment="1">
      <alignment horizontal="left" vertical="center" wrapText="1" readingOrder="1"/>
    </xf>
    <xf numFmtId="166" fontId="28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28" fillId="0" borderId="1" xfId="89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 readingOrder="1"/>
    </xf>
    <xf numFmtId="49" fontId="32" fillId="0" borderId="1" xfId="66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2" borderId="25" xfId="66" applyFont="1" applyFill="1" applyBorder="1" applyAlignment="1">
      <alignment horizontal="center" vertical="center"/>
    </xf>
    <xf numFmtId="0" fontId="37" fillId="2" borderId="10" xfId="66" applyFont="1" applyFill="1" applyBorder="1" applyAlignment="1">
      <alignment horizontal="center" vertical="center" wrapText="1"/>
    </xf>
    <xf numFmtId="0" fontId="28" fillId="2" borderId="10" xfId="66" applyFont="1" applyFill="1" applyBorder="1" applyAlignment="1">
      <alignment vertical="center" wrapText="1"/>
    </xf>
    <xf numFmtId="9" fontId="28" fillId="2" borderId="10" xfId="66" applyNumberFormat="1" applyFont="1" applyFill="1" applyBorder="1" applyAlignment="1">
      <alignment horizontal="center" vertical="center"/>
    </xf>
    <xf numFmtId="0" fontId="27" fillId="2" borderId="10" xfId="66" applyFont="1" applyFill="1" applyBorder="1" applyAlignment="1">
      <alignment horizontal="center" vertical="center"/>
    </xf>
    <xf numFmtId="2" fontId="27" fillId="2" borderId="10" xfId="66" applyNumberFormat="1" applyFont="1" applyFill="1" applyBorder="1" applyAlignment="1">
      <alignment horizontal="center" vertical="center"/>
    </xf>
    <xf numFmtId="167" fontId="27" fillId="2" borderId="10" xfId="66" applyNumberFormat="1" applyFont="1" applyFill="1" applyBorder="1" applyAlignment="1">
      <alignment horizontal="center" vertical="center"/>
    </xf>
    <xf numFmtId="167" fontId="28" fillId="2" borderId="10" xfId="66" applyNumberFormat="1" applyFont="1" applyFill="1" applyBorder="1" applyAlignment="1">
      <alignment horizontal="center" vertical="center"/>
    </xf>
    <xf numFmtId="2" fontId="28" fillId="2" borderId="33" xfId="66" applyNumberFormat="1" applyFont="1" applyFill="1" applyBorder="1" applyAlignment="1">
      <alignment horizontal="right" vertical="center"/>
    </xf>
    <xf numFmtId="0" fontId="28" fillId="2" borderId="0" xfId="66" applyFont="1" applyFill="1" applyAlignment="1">
      <alignment vertical="center"/>
    </xf>
    <xf numFmtId="0" fontId="27" fillId="2" borderId="11" xfId="66" applyFont="1" applyFill="1" applyBorder="1" applyAlignment="1">
      <alignment vertical="center" wrapText="1"/>
    </xf>
    <xf numFmtId="164" fontId="27" fillId="2" borderId="18" xfId="1" applyFont="1" applyFill="1" applyBorder="1" applyAlignment="1" applyProtection="1">
      <alignment horizontal="center" vertical="center"/>
    </xf>
    <xf numFmtId="49" fontId="27" fillId="2" borderId="19" xfId="66" applyNumberFormat="1" applyFont="1" applyFill="1" applyBorder="1" applyAlignment="1">
      <alignment horizontal="center" vertical="center"/>
    </xf>
    <xf numFmtId="0" fontId="37" fillId="2" borderId="11" xfId="66" applyFont="1" applyFill="1" applyBorder="1" applyAlignment="1">
      <alignment horizontal="center" vertical="center" wrapText="1"/>
    </xf>
    <xf numFmtId="0" fontId="28" fillId="2" borderId="11" xfId="66" applyFont="1" applyFill="1" applyBorder="1" applyAlignment="1">
      <alignment vertical="center" wrapText="1"/>
    </xf>
    <xf numFmtId="9" fontId="28" fillId="2" borderId="11" xfId="66" applyNumberFormat="1" applyFont="1" applyFill="1" applyBorder="1" applyAlignment="1">
      <alignment horizontal="center" vertical="center"/>
    </xf>
    <xf numFmtId="0" fontId="27" fillId="0" borderId="11" xfId="66" applyFont="1" applyBorder="1" applyAlignment="1">
      <alignment horizontal="center" vertical="center"/>
    </xf>
    <xf numFmtId="2" fontId="27" fillId="0" borderId="11" xfId="66" applyNumberFormat="1" applyFont="1" applyBorder="1" applyAlignment="1">
      <alignment horizontal="center" vertical="center"/>
    </xf>
    <xf numFmtId="167" fontId="27" fillId="0" borderId="11" xfId="66" applyNumberFormat="1" applyFont="1" applyBorder="1" applyAlignment="1">
      <alignment horizontal="center" vertical="center"/>
    </xf>
    <xf numFmtId="164" fontId="28" fillId="2" borderId="33" xfId="1" applyFont="1" applyFill="1" applyBorder="1" applyAlignment="1" applyProtection="1">
      <alignment horizontal="center" vertical="center"/>
    </xf>
    <xf numFmtId="0" fontId="28" fillId="0" borderId="0" xfId="66" applyFont="1" applyAlignment="1">
      <alignment vertical="center"/>
    </xf>
    <xf numFmtId="0" fontId="17" fillId="2" borderId="11" xfId="66" applyFont="1" applyFill="1" applyBorder="1" applyAlignment="1">
      <alignment horizontal="center" vertical="center" wrapText="1"/>
    </xf>
    <xf numFmtId="0" fontId="27" fillId="2" borderId="11" xfId="66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 readingOrder="1"/>
    </xf>
    <xf numFmtId="167" fontId="27" fillId="0" borderId="1" xfId="66" applyNumberFormat="1" applyFont="1" applyFill="1" applyBorder="1" applyAlignment="1">
      <alignment horizontal="center" vertical="center"/>
    </xf>
    <xf numFmtId="49" fontId="28" fillId="0" borderId="1" xfId="66" applyNumberFormat="1" applyFont="1" applyFill="1" applyBorder="1" applyAlignment="1" applyProtection="1">
      <alignment horizontal="center" vertical="center"/>
      <protection locked="0"/>
    </xf>
    <xf numFmtId="0" fontId="19" fillId="0" borderId="1" xfId="66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49" fontId="19" fillId="0" borderId="1" xfId="66" applyNumberFormat="1" applyFont="1" applyFill="1" applyBorder="1" applyAlignment="1">
      <alignment horizontal="center" vertical="center"/>
    </xf>
    <xf numFmtId="2" fontId="19" fillId="0" borderId="1" xfId="66" applyNumberFormat="1" applyFont="1" applyFill="1" applyBorder="1" applyAlignment="1">
      <alignment horizontal="center" vertical="center"/>
    </xf>
    <xf numFmtId="0" fontId="19" fillId="0" borderId="1" xfId="66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49" fontId="19" fillId="0" borderId="1" xfId="66" applyNumberFormat="1" applyFont="1" applyFill="1" applyBorder="1" applyAlignment="1">
      <alignment horizontal="center" vertical="center"/>
    </xf>
    <xf numFmtId="2" fontId="19" fillId="0" borderId="1" xfId="66" applyNumberFormat="1" applyFont="1" applyFill="1" applyBorder="1" applyAlignment="1">
      <alignment horizontal="center" vertical="center"/>
    </xf>
    <xf numFmtId="0" fontId="19" fillId="0" borderId="0" xfId="66" applyFont="1" applyAlignment="1">
      <alignment horizontal="left" vertical="center" wrapText="1"/>
    </xf>
    <xf numFmtId="0" fontId="18" fillId="0" borderId="0" xfId="66" applyFont="1" applyAlignment="1">
      <alignment horizontal="center" vertical="center"/>
    </xf>
    <xf numFmtId="0" fontId="21" fillId="0" borderId="0" xfId="66" applyFont="1" applyAlignment="1">
      <alignment horizontal="center" vertical="center"/>
    </xf>
    <xf numFmtId="0" fontId="23" fillId="4" borderId="0" xfId="66" applyFont="1" applyFill="1" applyAlignment="1">
      <alignment horizontal="center" vertical="center" wrapText="1"/>
    </xf>
    <xf numFmtId="0" fontId="23" fillId="0" borderId="0" xfId="66" applyFont="1" applyFill="1" applyBorder="1" applyAlignment="1">
      <alignment horizontal="center" vertical="center" wrapText="1"/>
    </xf>
    <xf numFmtId="0" fontId="23" fillId="0" borderId="0" xfId="66" applyFont="1" applyAlignment="1">
      <alignment horizontal="left" vertical="center"/>
    </xf>
    <xf numFmtId="2" fontId="23" fillId="4" borderId="0" xfId="66" applyNumberFormat="1" applyFont="1" applyFill="1" applyAlignment="1">
      <alignment horizontal="left" vertical="center"/>
    </xf>
    <xf numFmtId="0" fontId="23" fillId="0" borderId="0" xfId="66" applyFont="1" applyFill="1" applyAlignment="1">
      <alignment horizontal="left" vertical="center"/>
    </xf>
    <xf numFmtId="0" fontId="23" fillId="0" borderId="0" xfId="66" applyFont="1" applyAlignment="1">
      <alignment horizontal="center" vertical="center"/>
    </xf>
    <xf numFmtId="0" fontId="19" fillId="2" borderId="8" xfId="66" applyFont="1" applyFill="1" applyBorder="1" applyAlignment="1">
      <alignment horizontal="center" vertical="center" wrapText="1"/>
    </xf>
    <xf numFmtId="0" fontId="19" fillId="2" borderId="28" xfId="66" applyFont="1" applyFill="1" applyBorder="1" applyAlignment="1">
      <alignment horizontal="center" vertical="center" wrapText="1"/>
    </xf>
    <xf numFmtId="0" fontId="19" fillId="2" borderId="9" xfId="66" applyFont="1" applyFill="1" applyBorder="1" applyAlignment="1">
      <alignment horizontal="center" vertical="center"/>
    </xf>
    <xf numFmtId="0" fontId="19" fillId="2" borderId="29" xfId="66" applyFont="1" applyFill="1" applyBorder="1" applyAlignment="1">
      <alignment horizontal="center" vertical="center"/>
    </xf>
    <xf numFmtId="2" fontId="19" fillId="0" borderId="0" xfId="66" applyNumberFormat="1" applyFont="1" applyFill="1" applyBorder="1" applyAlignment="1">
      <alignment horizontal="left" vertical="center" wrapText="1"/>
    </xf>
    <xf numFmtId="2" fontId="19" fillId="0" borderId="0" xfId="88" applyNumberFormat="1" applyFont="1" applyFill="1" applyBorder="1" applyAlignment="1">
      <alignment horizontal="left" vertical="center"/>
    </xf>
    <xf numFmtId="0" fontId="23" fillId="0" borderId="0" xfId="66" applyFont="1" applyFill="1" applyAlignment="1">
      <alignment horizontal="center" vertical="center" wrapText="1"/>
    </xf>
    <xf numFmtId="0" fontId="23" fillId="0" borderId="0" xfId="66" applyFont="1" applyFill="1" applyBorder="1" applyAlignment="1">
      <alignment horizontal="center" vertical="center"/>
    </xf>
    <xf numFmtId="0" fontId="19" fillId="0" borderId="3" xfId="66" applyFont="1" applyFill="1" applyBorder="1" applyAlignment="1">
      <alignment horizontal="left" vertical="center" wrapText="1"/>
    </xf>
    <xf numFmtId="0" fontId="19" fillId="0" borderId="4" xfId="66" applyFont="1" applyFill="1" applyBorder="1" applyAlignment="1">
      <alignment horizontal="center" vertical="center"/>
    </xf>
    <xf numFmtId="0" fontId="19" fillId="0" borderId="7" xfId="66" applyFont="1" applyFill="1" applyBorder="1" applyAlignment="1">
      <alignment horizontal="center" vertical="center"/>
    </xf>
    <xf numFmtId="0" fontId="19" fillId="0" borderId="27" xfId="66" applyFont="1" applyFill="1" applyBorder="1" applyAlignment="1">
      <alignment horizontal="center" vertical="center"/>
    </xf>
    <xf numFmtId="0" fontId="19" fillId="0" borderId="5" xfId="66" applyFont="1" applyFill="1" applyBorder="1" applyAlignment="1">
      <alignment horizontal="center" vertical="center" wrapText="1"/>
    </xf>
    <xf numFmtId="0" fontId="19" fillId="0" borderId="1" xfId="66" applyFont="1" applyFill="1" applyBorder="1" applyAlignment="1">
      <alignment horizontal="center" vertical="center" wrapText="1"/>
    </xf>
    <xf numFmtId="0" fontId="19" fillId="0" borderId="8" xfId="66" applyFont="1" applyFill="1" applyBorder="1" applyAlignment="1">
      <alignment horizontal="center" vertical="center" wrapText="1"/>
    </xf>
    <xf numFmtId="0" fontId="19" fillId="2" borderId="5" xfId="66" applyFont="1" applyFill="1" applyBorder="1" applyAlignment="1">
      <alignment horizontal="center" vertical="center"/>
    </xf>
    <xf numFmtId="0" fontId="19" fillId="2" borderId="6" xfId="66" applyFont="1" applyFill="1" applyBorder="1" applyAlignment="1">
      <alignment horizontal="center" vertical="center"/>
    </xf>
    <xf numFmtId="0" fontId="19" fillId="2" borderId="8" xfId="66" applyNumberFormat="1" applyFont="1" applyFill="1" applyBorder="1" applyAlignment="1">
      <alignment horizontal="center" vertical="center" wrapText="1"/>
    </xf>
    <xf numFmtId="0" fontId="19" fillId="2" borderId="28" xfId="66" applyNumberFormat="1" applyFont="1" applyFill="1" applyBorder="1" applyAlignment="1">
      <alignment horizontal="center" vertical="center" wrapText="1"/>
    </xf>
    <xf numFmtId="2" fontId="30" fillId="0" borderId="2" xfId="2" applyNumberFormat="1" applyFont="1" applyFill="1" applyBorder="1" applyAlignment="1">
      <alignment horizontal="center" vertical="center" wrapText="1"/>
    </xf>
    <xf numFmtId="2" fontId="30" fillId="0" borderId="17" xfId="2" applyNumberFormat="1" applyFont="1" applyFill="1" applyBorder="1" applyAlignment="1">
      <alignment horizontal="center" vertical="center" wrapText="1"/>
    </xf>
    <xf numFmtId="0" fontId="30" fillId="0" borderId="2" xfId="2" applyFont="1" applyFill="1" applyBorder="1" applyAlignment="1">
      <alignment horizontal="center" vertical="center" wrapText="1"/>
    </xf>
    <xf numFmtId="0" fontId="30" fillId="0" borderId="17" xfId="2" applyFont="1" applyFill="1" applyBorder="1" applyAlignment="1">
      <alignment horizontal="center" vertical="center" wrapText="1"/>
    </xf>
    <xf numFmtId="0" fontId="30" fillId="0" borderId="20" xfId="2" applyFont="1" applyFill="1" applyBorder="1" applyAlignment="1">
      <alignment horizontal="center" vertical="center"/>
    </xf>
    <xf numFmtId="0" fontId="30" fillId="0" borderId="21" xfId="2" applyFont="1" applyFill="1" applyBorder="1" applyAlignment="1">
      <alignment horizontal="center" vertical="center"/>
    </xf>
    <xf numFmtId="0" fontId="30" fillId="0" borderId="24" xfId="2" applyFont="1" applyFill="1" applyBorder="1" applyAlignment="1">
      <alignment horizontal="center" vertical="center"/>
    </xf>
    <xf numFmtId="0" fontId="23" fillId="4" borderId="0" xfId="93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172" fontId="27" fillId="0" borderId="0" xfId="48" applyFont="1" applyFill="1" applyBorder="1" applyAlignment="1">
      <alignment horizontal="center" vertical="center"/>
    </xf>
    <xf numFmtId="0" fontId="19" fillId="0" borderId="0" xfId="0" applyFont="1" applyFill="1" applyBorder="1" applyAlignment="1" applyProtection="1">
      <alignment horizontal="right" vertical="center"/>
      <protection locked="0"/>
    </xf>
    <xf numFmtId="0" fontId="30" fillId="0" borderId="12" xfId="2" applyFont="1" applyFill="1" applyBorder="1" applyAlignment="1">
      <alignment horizontal="center" vertical="center" wrapText="1"/>
    </xf>
    <xf numFmtId="0" fontId="30" fillId="0" borderId="14" xfId="2" applyFont="1" applyFill="1" applyBorder="1" applyAlignment="1">
      <alignment horizontal="center" vertical="center" wrapText="1"/>
    </xf>
    <xf numFmtId="0" fontId="30" fillId="0" borderId="22" xfId="2" applyFont="1" applyFill="1" applyBorder="1" applyAlignment="1">
      <alignment horizontal="center" vertical="center" wrapText="1"/>
    </xf>
    <xf numFmtId="0" fontId="30" fillId="0" borderId="13" xfId="2" applyFont="1" applyFill="1" applyBorder="1" applyAlignment="1">
      <alignment horizontal="center" vertical="center" wrapText="1"/>
    </xf>
    <xf numFmtId="0" fontId="30" fillId="0" borderId="13" xfId="2" applyFont="1" applyFill="1" applyBorder="1" applyAlignment="1">
      <alignment horizontal="center" vertical="center"/>
    </xf>
    <xf numFmtId="0" fontId="30" fillId="0" borderId="30" xfId="2" applyFont="1" applyFill="1" applyBorder="1" applyAlignment="1">
      <alignment horizontal="center" vertical="center"/>
    </xf>
    <xf numFmtId="0" fontId="30" fillId="0" borderId="31" xfId="2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horizontal="center" vertical="center"/>
    </xf>
    <xf numFmtId="0" fontId="30" fillId="0" borderId="16" xfId="2" applyFont="1" applyFill="1" applyBorder="1" applyAlignment="1">
      <alignment horizontal="center" vertical="center"/>
    </xf>
    <xf numFmtId="49" fontId="19" fillId="0" borderId="1" xfId="66" applyNumberFormat="1" applyFont="1" applyFill="1" applyBorder="1" applyAlignment="1">
      <alignment horizontal="center" vertical="center"/>
    </xf>
    <xf numFmtId="2" fontId="19" fillId="0" borderId="1" xfId="66" applyNumberFormat="1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left" vertical="center" wrapText="1"/>
    </xf>
  </cellXfs>
  <cellStyles count="104">
    <cellStyle name="20% - Accent1 4" xfId="56" xr:uid="{00000000-0005-0000-0000-000000000000}"/>
    <cellStyle name="Comma" xfId="1" builtinId="3"/>
    <cellStyle name="Comma [0] 2" xfId="19" xr:uid="{00000000-0005-0000-0000-000002000000}"/>
    <cellStyle name="Comma 10" xfId="48" xr:uid="{00000000-0005-0000-0000-000003000000}"/>
    <cellStyle name="Comma 11" xfId="50" xr:uid="{00000000-0005-0000-0000-000004000000}"/>
    <cellStyle name="Comma 11 2" xfId="57" xr:uid="{00000000-0005-0000-0000-000005000000}"/>
    <cellStyle name="Comma 12" xfId="90" xr:uid="{00000000-0005-0000-0000-000006000000}"/>
    <cellStyle name="Comma 13" xfId="101" xr:uid="{00000000-0005-0000-0000-000007000000}"/>
    <cellStyle name="Comma 2" xfId="12" xr:uid="{00000000-0005-0000-0000-000008000000}"/>
    <cellStyle name="Comma 2 2" xfId="20" xr:uid="{00000000-0005-0000-0000-000009000000}"/>
    <cellStyle name="Comma 3" xfId="21" xr:uid="{00000000-0005-0000-0000-00000A000000}"/>
    <cellStyle name="Comma 4" xfId="22" xr:uid="{00000000-0005-0000-0000-00000B000000}"/>
    <cellStyle name="Comma 4 2" xfId="95" xr:uid="{00000000-0005-0000-0000-00000C000000}"/>
    <cellStyle name="Comma 5" xfId="18" xr:uid="{00000000-0005-0000-0000-00000D000000}"/>
    <cellStyle name="Comma 5 2" xfId="23" xr:uid="{00000000-0005-0000-0000-00000E000000}"/>
    <cellStyle name="Comma 5 3" xfId="100" xr:uid="{00000000-0005-0000-0000-00000F000000}"/>
    <cellStyle name="Comma 51" xfId="58" xr:uid="{00000000-0005-0000-0000-000010000000}"/>
    <cellStyle name="Comma 6" xfId="7" xr:uid="{00000000-0005-0000-0000-000011000000}"/>
    <cellStyle name="Comma 6 2" xfId="24" xr:uid="{00000000-0005-0000-0000-000012000000}"/>
    <cellStyle name="Comma 7" xfId="25" xr:uid="{00000000-0005-0000-0000-000013000000}"/>
    <cellStyle name="Comma 8" xfId="39" xr:uid="{00000000-0005-0000-0000-000014000000}"/>
    <cellStyle name="Comma 9" xfId="46" xr:uid="{00000000-0005-0000-0000-000015000000}"/>
    <cellStyle name="Normal" xfId="0" builtinId="0"/>
    <cellStyle name="Normal 10" xfId="26" xr:uid="{00000000-0005-0000-0000-000017000000}"/>
    <cellStyle name="Normal 10 2" xfId="27" xr:uid="{00000000-0005-0000-0000-000018000000}"/>
    <cellStyle name="Normal 10 3" xfId="102" xr:uid="{00000000-0005-0000-0000-000019000000}"/>
    <cellStyle name="Normal 11" xfId="85" xr:uid="{00000000-0005-0000-0000-00001A000000}"/>
    <cellStyle name="Normal 11 2" xfId="10" xr:uid="{00000000-0005-0000-0000-00001B000000}"/>
    <cellStyle name="Normal 11 2 2" xfId="28" xr:uid="{00000000-0005-0000-0000-00001C000000}"/>
    <cellStyle name="Normal 12" xfId="93" xr:uid="{00000000-0005-0000-0000-00001D000000}"/>
    <cellStyle name="Normal 13 2 3" xfId="29" xr:uid="{00000000-0005-0000-0000-00001E000000}"/>
    <cellStyle name="Normal 13 3 3" xfId="59" xr:uid="{00000000-0005-0000-0000-00001F000000}"/>
    <cellStyle name="Normal 13 3 3 6" xfId="30" xr:uid="{00000000-0005-0000-0000-000020000000}"/>
    <cellStyle name="Normal 13 5 3" xfId="31" xr:uid="{00000000-0005-0000-0000-000021000000}"/>
    <cellStyle name="Normal 13 5 3 3" xfId="60" xr:uid="{00000000-0005-0000-0000-000022000000}"/>
    <cellStyle name="Normal 14 3" xfId="61" xr:uid="{00000000-0005-0000-0000-000023000000}"/>
    <cellStyle name="Normal 14_anakia II etapi.xls sm. defeqturi" xfId="62" xr:uid="{00000000-0005-0000-0000-000024000000}"/>
    <cellStyle name="Normal 17" xfId="14" xr:uid="{00000000-0005-0000-0000-000026000000}"/>
    <cellStyle name="Normal 17 2" xfId="63" xr:uid="{00000000-0005-0000-0000-000027000000}"/>
    <cellStyle name="Normal 19" xfId="13" xr:uid="{00000000-0005-0000-0000-000028000000}"/>
    <cellStyle name="Normal 2" xfId="32" xr:uid="{00000000-0005-0000-0000-000029000000}"/>
    <cellStyle name="Normal 2 10" xfId="33" xr:uid="{00000000-0005-0000-0000-00002A000000}"/>
    <cellStyle name="Normal 2 10 2" xfId="64" xr:uid="{00000000-0005-0000-0000-00002B000000}"/>
    <cellStyle name="Normal 2 11" xfId="6" xr:uid="{00000000-0005-0000-0000-00002C000000}"/>
    <cellStyle name="Normal 2 2" xfId="65" xr:uid="{00000000-0005-0000-0000-00002D000000}"/>
    <cellStyle name="Normal 2 2 2" xfId="3" xr:uid="{00000000-0005-0000-0000-00002E000000}"/>
    <cellStyle name="Normal 2 2 2 2" xfId="91" xr:uid="{00000000-0005-0000-0000-00002F000000}"/>
    <cellStyle name="Normal 2 2 2 2 2" xfId="103" xr:uid="{9F475D5B-AF1D-4A47-82B8-A2BAC89FE54D}"/>
    <cellStyle name="Normal 2 2 3" xfId="54" xr:uid="{00000000-0005-0000-0000-000030000000}"/>
    <cellStyle name="Normal 2 2 4" xfId="4" xr:uid="{00000000-0005-0000-0000-000031000000}"/>
    <cellStyle name="Normal 2 3" xfId="87" xr:uid="{00000000-0005-0000-0000-000032000000}"/>
    <cellStyle name="Normal 2 4" xfId="53" xr:uid="{00000000-0005-0000-0000-000033000000}"/>
    <cellStyle name="Normal 2 9" xfId="66" xr:uid="{00000000-0005-0000-0000-000034000000}"/>
    <cellStyle name="Normal 29" xfId="67" xr:uid="{00000000-0005-0000-0000-000035000000}"/>
    <cellStyle name="Normal 3" xfId="11" xr:uid="{00000000-0005-0000-0000-000036000000}"/>
    <cellStyle name="Normal 3 10" xfId="68" xr:uid="{00000000-0005-0000-0000-000037000000}"/>
    <cellStyle name="Normal 3 2" xfId="35" xr:uid="{00000000-0005-0000-0000-000038000000}"/>
    <cellStyle name="Normal 3 2 2" xfId="69" xr:uid="{00000000-0005-0000-0000-000039000000}"/>
    <cellStyle name="Normal 3 2 3" xfId="99" xr:uid="{00000000-0005-0000-0000-00003A000000}"/>
    <cellStyle name="Normal 3 3" xfId="5" xr:uid="{00000000-0005-0000-0000-00003B000000}"/>
    <cellStyle name="Normal 3 3 2" xfId="97" xr:uid="{00000000-0005-0000-0000-00003C000000}"/>
    <cellStyle name="Normal 3 4" xfId="34" xr:uid="{00000000-0005-0000-0000-00003D000000}"/>
    <cellStyle name="Normal 35 2" xfId="36" xr:uid="{00000000-0005-0000-0000-00003E000000}"/>
    <cellStyle name="Normal 36 2 2" xfId="37" xr:uid="{00000000-0005-0000-0000-00003F000000}"/>
    <cellStyle name="Normal 37 2" xfId="38" xr:uid="{00000000-0005-0000-0000-000040000000}"/>
    <cellStyle name="Normal 38" xfId="70" xr:uid="{00000000-0005-0000-0000-000041000000}"/>
    <cellStyle name="Normal 38 2" xfId="71" xr:uid="{00000000-0005-0000-0000-000042000000}"/>
    <cellStyle name="Normal 4" xfId="17" xr:uid="{00000000-0005-0000-0000-000043000000}"/>
    <cellStyle name="Normal 4 2" xfId="72" xr:uid="{00000000-0005-0000-0000-000044000000}"/>
    <cellStyle name="Normal 4 3" xfId="73" xr:uid="{00000000-0005-0000-0000-000045000000}"/>
    <cellStyle name="Normal 42" xfId="16" xr:uid="{00000000-0005-0000-0000-000046000000}"/>
    <cellStyle name="Normal 47 2" xfId="74" xr:uid="{00000000-0005-0000-0000-000047000000}"/>
    <cellStyle name="Normal 48" xfId="86" xr:uid="{00000000-0005-0000-0000-000048000000}"/>
    <cellStyle name="Normal 5" xfId="42" xr:uid="{00000000-0005-0000-0000-000049000000}"/>
    <cellStyle name="Normal 5 2" xfId="75" xr:uid="{00000000-0005-0000-0000-00004A000000}"/>
    <cellStyle name="Normal 5 3" xfId="92" xr:uid="{00000000-0005-0000-0000-00004B000000}"/>
    <cellStyle name="Normal 53" xfId="76" xr:uid="{00000000-0005-0000-0000-00004C000000}"/>
    <cellStyle name="Normal 53 2" xfId="77" xr:uid="{00000000-0005-0000-0000-00004D000000}"/>
    <cellStyle name="Normal 6" xfId="47" xr:uid="{00000000-0005-0000-0000-00004E000000}"/>
    <cellStyle name="Normal 6 2" xfId="55" xr:uid="{00000000-0005-0000-0000-00004F000000}"/>
    <cellStyle name="Normal 6 3" xfId="98" xr:uid="{00000000-0005-0000-0000-000050000000}"/>
    <cellStyle name="Normal 7" xfId="49" xr:uid="{00000000-0005-0000-0000-000051000000}"/>
    <cellStyle name="Normal 7 2" xfId="78" xr:uid="{00000000-0005-0000-0000-000052000000}"/>
    <cellStyle name="Normal 7 3" xfId="96" xr:uid="{00000000-0005-0000-0000-000053000000}"/>
    <cellStyle name="Normal 8" xfId="51" xr:uid="{00000000-0005-0000-0000-000054000000}"/>
    <cellStyle name="Normal 8 2" xfId="94" xr:uid="{00000000-0005-0000-0000-000055000000}"/>
    <cellStyle name="Normal 9 2" xfId="79" xr:uid="{00000000-0005-0000-0000-000056000000}"/>
    <cellStyle name="Normal_gare wyalsadfenigagarini_SAN2008=IIkv" xfId="2" xr:uid="{00000000-0005-0000-0000-00005A000000}"/>
    <cellStyle name="Percent 2" xfId="40" xr:uid="{00000000-0005-0000-0000-00005D000000}"/>
    <cellStyle name="Percent 3" xfId="41" xr:uid="{00000000-0005-0000-0000-00005E000000}"/>
    <cellStyle name="Style 1" xfId="80" xr:uid="{00000000-0005-0000-0000-00005F000000}"/>
    <cellStyle name="Обычный 10 3" xfId="52" xr:uid="{00000000-0005-0000-0000-000060000000}"/>
    <cellStyle name="Обычный 2" xfId="15" xr:uid="{00000000-0005-0000-0000-000061000000}"/>
    <cellStyle name="Обычный 2 2" xfId="9" xr:uid="{00000000-0005-0000-0000-000062000000}"/>
    <cellStyle name="Обычный 2 3" xfId="81" xr:uid="{00000000-0005-0000-0000-000063000000}"/>
    <cellStyle name="Обычный 3" xfId="43" xr:uid="{00000000-0005-0000-0000-000064000000}"/>
    <cellStyle name="Обычный 4" xfId="8" xr:uid="{00000000-0005-0000-0000-000065000000}"/>
    <cellStyle name="Обычный 4 2" xfId="82" xr:uid="{00000000-0005-0000-0000-000066000000}"/>
    <cellStyle name="Обычный 4 3" xfId="44" xr:uid="{00000000-0005-0000-0000-000067000000}"/>
    <cellStyle name="Обычный 4 3 2" xfId="83" xr:uid="{00000000-0005-0000-0000-000068000000}"/>
    <cellStyle name="Обычный 5 2 2" xfId="45" xr:uid="{00000000-0005-0000-0000-000069000000}"/>
    <cellStyle name="Обычный_Лист1" xfId="88" xr:uid="{00000000-0005-0000-0000-00006A000000}"/>
    <cellStyle name="Обычный_დემონტაჟი" xfId="89" xr:uid="{00000000-0005-0000-0000-00006B000000}"/>
    <cellStyle name="Стиль 1" xfId="84" xr:uid="{00000000-0005-0000-0000-00006C000000}"/>
  </cellStyles>
  <dxfs count="2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workbookViewId="0">
      <selection activeCell="A7" sqref="A7"/>
    </sheetView>
  </sheetViews>
  <sheetFormatPr defaultRowHeight="18" x14ac:dyDescent="0.25"/>
  <cols>
    <col min="1" max="1" width="1.85546875" style="8" customWidth="1"/>
    <col min="2" max="2" width="7.28515625" style="8" customWidth="1"/>
    <col min="3" max="3" width="9.28515625" style="8" customWidth="1"/>
    <col min="4" max="5" width="9.140625" style="8"/>
    <col min="6" max="6" width="5.140625" style="8" customWidth="1"/>
    <col min="7" max="7" width="8.42578125" style="8" customWidth="1"/>
    <col min="8" max="8" width="9.5703125" style="8" customWidth="1"/>
    <col min="9" max="9" width="9.140625" style="8"/>
    <col min="10" max="10" width="13.28515625" style="8" customWidth="1"/>
    <col min="11" max="11" width="14.140625" style="8" customWidth="1"/>
    <col min="12" max="12" width="13.140625" style="8" customWidth="1"/>
    <col min="13" max="13" width="24.28515625" style="8" customWidth="1"/>
    <col min="14" max="16384" width="9.140625" style="8"/>
  </cols>
  <sheetData>
    <row r="1" spans="1:13" ht="36" x14ac:dyDescent="0.25">
      <c r="A1" s="206" t="s">
        <v>36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3" ht="18.75" customHeight="1" x14ac:dyDescent="0.25">
      <c r="G2" s="9"/>
    </row>
    <row r="3" spans="1:13" ht="24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4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4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12" customFormat="1" ht="65.25" customHeight="1" x14ac:dyDescent="0.25">
      <c r="A6" s="208" t="s">
        <v>94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s="14" customForma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12" customFormat="1" ht="16.5" customHeight="1" x14ac:dyDescent="0.25">
      <c r="A8" s="209"/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s="15" customFormat="1" x14ac:dyDescent="0.25"/>
    <row r="10" spans="1:13" s="15" customFormat="1" x14ac:dyDescent="0.25"/>
    <row r="11" spans="1:13" s="15" customFormat="1" x14ac:dyDescent="0.25">
      <c r="H11" s="110"/>
      <c r="I11" s="110"/>
      <c r="J11" s="110"/>
      <c r="K11" s="110"/>
      <c r="L11" s="16"/>
    </row>
    <row r="12" spans="1:13" s="15" customFormat="1" x14ac:dyDescent="0.25"/>
    <row r="13" spans="1:13" s="15" customFormat="1" x14ac:dyDescent="0.25"/>
    <row r="14" spans="1:13" s="15" customFormat="1" x14ac:dyDescent="0.25"/>
    <row r="15" spans="1:13" s="15" customFormat="1" x14ac:dyDescent="0.25">
      <c r="C15" s="15" t="s">
        <v>28</v>
      </c>
    </row>
    <row r="16" spans="1:13" s="15" customFormat="1" x14ac:dyDescent="0.25">
      <c r="D16" s="15" t="s">
        <v>29</v>
      </c>
    </row>
    <row r="17" spans="2:13" s="15" customFormat="1" x14ac:dyDescent="0.25"/>
    <row r="18" spans="2:13" s="15" customFormat="1" x14ac:dyDescent="0.25">
      <c r="D18" s="210"/>
      <c r="E18" s="210"/>
      <c r="F18" s="210"/>
      <c r="G18" s="210"/>
      <c r="H18" s="210"/>
      <c r="L18" s="211"/>
      <c r="M18" s="211"/>
    </row>
    <row r="19" spans="2:13" s="15" customFormat="1" x14ac:dyDescent="0.25">
      <c r="E19" s="17"/>
      <c r="L19" s="212"/>
      <c r="M19" s="212"/>
    </row>
    <row r="20" spans="2:13" x14ac:dyDescent="0.25">
      <c r="B20" s="213" t="s">
        <v>74</v>
      </c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2:13" s="18" customFormat="1" ht="42.75" customHeight="1" x14ac:dyDescent="0.25">
      <c r="G21" s="19" t="s">
        <v>30</v>
      </c>
    </row>
    <row r="22" spans="2:13" ht="150" customHeight="1" x14ac:dyDescent="0.25">
      <c r="B22" s="205" t="s">
        <v>37</v>
      </c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</row>
    <row r="23" spans="2:13" ht="95.25" customHeight="1" x14ac:dyDescent="0.25">
      <c r="B23" s="205" t="s">
        <v>89</v>
      </c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</row>
    <row r="24" spans="2:13" s="18" customFormat="1" x14ac:dyDescent="0.25"/>
  </sheetData>
  <mergeCells count="10">
    <mergeCell ref="B23:M23"/>
    <mergeCell ref="A1:M1"/>
    <mergeCell ref="A3:M3"/>
    <mergeCell ref="A6:M6"/>
    <mergeCell ref="A8:M8"/>
    <mergeCell ref="D18:H18"/>
    <mergeCell ref="L18:M18"/>
    <mergeCell ref="L19:M19"/>
    <mergeCell ref="B20:M20"/>
    <mergeCell ref="B22:M22"/>
  </mergeCells>
  <pageMargins left="0.93" right="0.32" top="1" bottom="1" header="0.5" footer="0.5"/>
  <pageSetup paperSize="9" orientation="landscape" r:id="rId1"/>
  <headerFooter alignWithMargins="0">
    <oddHeader>&amp;C</oddHeader>
    <oddFooter>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1"/>
  <sheetViews>
    <sheetView topLeftCell="A13" workbookViewId="0">
      <selection sqref="A1:H1"/>
    </sheetView>
  </sheetViews>
  <sheetFormatPr defaultRowHeight="18" x14ac:dyDescent="0.25"/>
  <cols>
    <col min="1" max="1" width="3.42578125" style="18" customWidth="1"/>
    <col min="2" max="2" width="19.140625" style="18" customWidth="1"/>
    <col min="3" max="3" width="48.42578125" style="18" customWidth="1"/>
    <col min="4" max="4" width="27.140625" style="64" bestFit="1" customWidth="1"/>
    <col min="5" max="5" width="13.140625" style="65" customWidth="1"/>
    <col min="6" max="6" width="13.28515625" style="66" customWidth="1"/>
    <col min="7" max="7" width="13.28515625" style="67" customWidth="1"/>
    <col min="8" max="8" width="16.85546875" style="18" bestFit="1" customWidth="1"/>
    <col min="9" max="9" width="9.140625" style="18"/>
    <col min="10" max="10" width="11.5703125" style="18" bestFit="1" customWidth="1"/>
    <col min="11" max="16384" width="9.140625" style="18"/>
  </cols>
  <sheetData>
    <row r="1" spans="1:13" s="12" customFormat="1" ht="49.5" customHeight="1" x14ac:dyDescent="0.25">
      <c r="A1" s="220" t="str">
        <f>'გან. ბარათი'!A6:M6</f>
        <v>კონუსური ჭის მოწყობა H=5-11.</v>
      </c>
      <c r="B1" s="220"/>
      <c r="C1" s="220"/>
      <c r="D1" s="220"/>
      <c r="E1" s="220"/>
      <c r="F1" s="220"/>
      <c r="G1" s="220"/>
      <c r="H1" s="220"/>
      <c r="I1" s="91"/>
      <c r="J1" s="91"/>
      <c r="K1" s="91"/>
      <c r="L1" s="91"/>
      <c r="M1" s="91"/>
    </row>
    <row r="2" spans="1:13" ht="26.25" customHeight="1" x14ac:dyDescent="0.25">
      <c r="A2" s="221" t="s">
        <v>38</v>
      </c>
      <c r="B2" s="221"/>
      <c r="C2" s="221"/>
      <c r="D2" s="221"/>
      <c r="E2" s="221"/>
      <c r="F2" s="221"/>
      <c r="G2" s="221"/>
      <c r="H2" s="221"/>
      <c r="I2" s="92"/>
      <c r="J2" s="92"/>
      <c r="K2" s="92"/>
      <c r="L2" s="92"/>
      <c r="M2" s="92"/>
    </row>
    <row r="3" spans="1:13" ht="16.5" customHeight="1" x14ac:dyDescent="0.25">
      <c r="A3" s="20"/>
      <c r="B3" s="20"/>
      <c r="C3" s="20"/>
      <c r="D3" s="20"/>
      <c r="E3" s="20"/>
      <c r="F3" s="20"/>
      <c r="G3" s="20"/>
      <c r="H3" s="20"/>
    </row>
    <row r="4" spans="1:13" ht="40.5" customHeight="1" thickBot="1" x14ac:dyDescent="0.3">
      <c r="C4" s="20"/>
      <c r="D4" s="222" t="s">
        <v>90</v>
      </c>
      <c r="E4" s="222"/>
      <c r="F4" s="222"/>
      <c r="G4" s="222"/>
      <c r="H4" s="222"/>
    </row>
    <row r="5" spans="1:13" ht="15.75" customHeight="1" x14ac:dyDescent="0.25">
      <c r="A5" s="223" t="s">
        <v>39</v>
      </c>
      <c r="B5" s="226" t="s">
        <v>40</v>
      </c>
      <c r="C5" s="226" t="s">
        <v>41</v>
      </c>
      <c r="D5" s="229" t="s">
        <v>42</v>
      </c>
      <c r="E5" s="229"/>
      <c r="F5" s="229"/>
      <c r="G5" s="229"/>
      <c r="H5" s="230"/>
    </row>
    <row r="6" spans="1:13" ht="23.25" customHeight="1" x14ac:dyDescent="0.25">
      <c r="A6" s="224"/>
      <c r="B6" s="227"/>
      <c r="C6" s="227"/>
      <c r="D6" s="214" t="s">
        <v>43</v>
      </c>
      <c r="E6" s="231" t="s">
        <v>44</v>
      </c>
      <c r="F6" s="214" t="s">
        <v>45</v>
      </c>
      <c r="G6" s="214" t="s">
        <v>46</v>
      </c>
      <c r="H6" s="216" t="s">
        <v>34</v>
      </c>
    </row>
    <row r="7" spans="1:13" ht="26.25" customHeight="1" x14ac:dyDescent="0.25">
      <c r="A7" s="225"/>
      <c r="B7" s="228"/>
      <c r="C7" s="228"/>
      <c r="D7" s="215"/>
      <c r="E7" s="232"/>
      <c r="F7" s="215"/>
      <c r="G7" s="215"/>
      <c r="H7" s="217"/>
    </row>
    <row r="8" spans="1:13" ht="14.25" customHeight="1" x14ac:dyDescent="0.25">
      <c r="A8" s="127">
        <v>1</v>
      </c>
      <c r="B8" s="126">
        <v>2</v>
      </c>
      <c r="C8" s="127">
        <v>3</v>
      </c>
      <c r="D8" s="112">
        <v>4</v>
      </c>
      <c r="E8" s="128">
        <v>5</v>
      </c>
      <c r="F8" s="112">
        <v>6</v>
      </c>
      <c r="G8" s="112">
        <v>7</v>
      </c>
      <c r="H8" s="129">
        <v>8</v>
      </c>
    </row>
    <row r="9" spans="1:13" ht="27.75" customHeight="1" x14ac:dyDescent="0.25">
      <c r="A9" s="127"/>
      <c r="B9" s="126"/>
      <c r="C9" s="104" t="s">
        <v>66</v>
      </c>
      <c r="D9" s="112"/>
      <c r="E9" s="128"/>
      <c r="F9" s="112"/>
      <c r="G9" s="112"/>
      <c r="H9" s="129"/>
    </row>
    <row r="10" spans="1:13" ht="30" x14ac:dyDescent="0.25">
      <c r="A10" s="21">
        <v>1</v>
      </c>
      <c r="B10" s="22" t="s">
        <v>47</v>
      </c>
      <c r="C10" s="106" t="s">
        <v>67</v>
      </c>
      <c r="D10" s="89">
        <f>'N-1-1-რეს ხარჯთ'!M32</f>
        <v>218.33744438880001</v>
      </c>
      <c r="E10" s="24"/>
      <c r="F10" s="24"/>
      <c r="G10" s="25"/>
      <c r="H10" s="86">
        <f>D10</f>
        <v>218.33744438880001</v>
      </c>
      <c r="J10" s="23"/>
    </row>
    <row r="11" spans="1:13" ht="32.25" customHeight="1" x14ac:dyDescent="0.25">
      <c r="A11" s="21"/>
      <c r="B11" s="22"/>
      <c r="C11" s="27" t="s">
        <v>34</v>
      </c>
      <c r="D11" s="90">
        <f>SUM(D10:D10)</f>
        <v>218.33744438880001</v>
      </c>
      <c r="E11" s="28"/>
      <c r="F11" s="28"/>
      <c r="G11" s="29"/>
      <c r="H11" s="90">
        <f>SUM(H10:H10)</f>
        <v>218.33744438880001</v>
      </c>
    </row>
    <row r="12" spans="1:13" s="114" customFormat="1" ht="54" customHeight="1" x14ac:dyDescent="0.25">
      <c r="A12" s="122"/>
      <c r="B12" s="122"/>
      <c r="C12" s="31" t="s">
        <v>73</v>
      </c>
      <c r="D12" s="86"/>
      <c r="E12" s="32"/>
      <c r="F12" s="32"/>
      <c r="G12" s="26">
        <f>D11*1.28%</f>
        <v>2.7947192881766401</v>
      </c>
      <c r="H12" s="86">
        <f>G12</f>
        <v>2.7947192881766401</v>
      </c>
      <c r="J12" s="121"/>
    </row>
    <row r="13" spans="1:13" s="114" customFormat="1" ht="23.25" customHeight="1" x14ac:dyDescent="0.25">
      <c r="A13" s="122"/>
      <c r="B13" s="122"/>
      <c r="C13" s="123" t="s">
        <v>6</v>
      </c>
      <c r="D13" s="87"/>
      <c r="E13" s="124"/>
      <c r="F13" s="125"/>
      <c r="G13" s="36">
        <f>G12</f>
        <v>2.7947192881766401</v>
      </c>
      <c r="H13" s="87">
        <f>H11+H12</f>
        <v>221.13216367697666</v>
      </c>
    </row>
    <row r="14" spans="1:13" ht="28.5" customHeight="1" x14ac:dyDescent="0.25">
      <c r="A14" s="30"/>
      <c r="B14" s="30"/>
      <c r="C14" s="31" t="s">
        <v>48</v>
      </c>
      <c r="D14" s="86"/>
      <c r="E14" s="32"/>
      <c r="F14" s="32"/>
      <c r="G14" s="26"/>
      <c r="H14" s="86">
        <f>H13*0.03</f>
        <v>6.6339649103092997</v>
      </c>
      <c r="M14" s="33"/>
    </row>
    <row r="15" spans="1:13" ht="28.5" customHeight="1" x14ac:dyDescent="0.25">
      <c r="A15" s="30"/>
      <c r="B15" s="30"/>
      <c r="C15" s="34" t="s">
        <v>6</v>
      </c>
      <c r="D15" s="87">
        <f>D11</f>
        <v>218.33744438880001</v>
      </c>
      <c r="E15" s="35"/>
      <c r="F15" s="35"/>
      <c r="G15" s="36"/>
      <c r="H15" s="87">
        <f>SUM(H13:H14)</f>
        <v>227.76612858728595</v>
      </c>
    </row>
    <row r="16" spans="1:13" ht="40.5" customHeight="1" x14ac:dyDescent="0.25">
      <c r="A16" s="30"/>
      <c r="B16" s="30"/>
      <c r="C16" s="79" t="s">
        <v>49</v>
      </c>
      <c r="D16" s="87"/>
      <c r="E16" s="35"/>
      <c r="F16" s="35"/>
      <c r="G16" s="36"/>
      <c r="H16" s="120">
        <f>('N-1-1-რეს ხარჯთ'!J24)*0.02</f>
        <v>0.49896000000000001</v>
      </c>
      <c r="J16" s="109"/>
    </row>
    <row r="17" spans="1:11" ht="28.5" customHeight="1" x14ac:dyDescent="0.25">
      <c r="A17" s="30"/>
      <c r="B17" s="30"/>
      <c r="C17" s="34" t="s">
        <v>6</v>
      </c>
      <c r="D17" s="87"/>
      <c r="E17" s="35"/>
      <c r="F17" s="35"/>
      <c r="G17" s="36"/>
      <c r="H17" s="87">
        <f>SUM(H15:H16)</f>
        <v>228.26508858728596</v>
      </c>
      <c r="J17" s="109"/>
    </row>
    <row r="18" spans="1:11" ht="28.5" customHeight="1" x14ac:dyDescent="0.25">
      <c r="A18" s="30"/>
      <c r="B18" s="30"/>
      <c r="C18" s="37" t="s">
        <v>50</v>
      </c>
      <c r="D18" s="86"/>
      <c r="E18" s="32"/>
      <c r="F18" s="32"/>
      <c r="G18" s="26"/>
      <c r="H18" s="88">
        <f>H17*0.18</f>
        <v>41.087715945711473</v>
      </c>
    </row>
    <row r="19" spans="1:11" s="40" customFormat="1" ht="26.25" customHeight="1" x14ac:dyDescent="0.25">
      <c r="A19" s="30"/>
      <c r="B19" s="30"/>
      <c r="C19" s="38" t="s">
        <v>51</v>
      </c>
      <c r="D19" s="88"/>
      <c r="E19" s="28"/>
      <c r="F19" s="28"/>
      <c r="G19" s="39"/>
      <c r="H19" s="150">
        <f>SUM(H17:H18)</f>
        <v>269.35280453299742</v>
      </c>
    </row>
    <row r="20" spans="1:11" s="40" customFormat="1" ht="17.25" customHeight="1" x14ac:dyDescent="0.25">
      <c r="A20" s="41"/>
      <c r="B20" s="42"/>
      <c r="C20" s="43"/>
      <c r="D20" s="44"/>
      <c r="E20" s="45"/>
      <c r="F20" s="45"/>
      <c r="G20" s="46"/>
      <c r="H20" s="47"/>
    </row>
    <row r="21" spans="1:11" s="40" customFormat="1" ht="36" customHeight="1" x14ac:dyDescent="0.25">
      <c r="C21" s="48" t="s">
        <v>64</v>
      </c>
      <c r="D21" s="49"/>
      <c r="E21" s="49"/>
      <c r="F21" s="218" t="s">
        <v>75</v>
      </c>
      <c r="G21" s="218"/>
      <c r="H21" s="50"/>
    </row>
    <row r="22" spans="1:11" s="40" customFormat="1" ht="18.75" customHeight="1" x14ac:dyDescent="0.25">
      <c r="C22" s="48"/>
      <c r="D22" s="49"/>
      <c r="E22" s="49"/>
      <c r="F22" s="51"/>
      <c r="G22" s="51"/>
      <c r="H22" s="50"/>
    </row>
    <row r="23" spans="1:11" s="40" customFormat="1" ht="17.25" customHeight="1" x14ac:dyDescent="0.25">
      <c r="C23" s="48" t="s">
        <v>52</v>
      </c>
      <c r="D23" s="49"/>
      <c r="E23" s="49" t="s">
        <v>28</v>
      </c>
      <c r="F23" s="219" t="s">
        <v>27</v>
      </c>
      <c r="G23" s="219"/>
      <c r="H23" s="219"/>
    </row>
    <row r="24" spans="1:11" s="40" customFormat="1" x14ac:dyDescent="0.35">
      <c r="C24" s="18"/>
      <c r="D24" s="52"/>
      <c r="E24" s="52"/>
      <c r="F24" s="18"/>
      <c r="G24" s="52"/>
      <c r="H24" s="52"/>
    </row>
    <row r="25" spans="1:11" s="40" customFormat="1" x14ac:dyDescent="0.35">
      <c r="C25" s="18"/>
      <c r="D25" s="52"/>
      <c r="E25" s="52"/>
      <c r="F25" s="18"/>
      <c r="G25" s="52"/>
      <c r="H25" s="52"/>
    </row>
    <row r="26" spans="1:11" s="40" customFormat="1" x14ac:dyDescent="0.35">
      <c r="C26" s="52"/>
      <c r="D26" s="53"/>
      <c r="E26" s="53"/>
      <c r="F26" s="53"/>
      <c r="G26" s="53"/>
      <c r="H26" s="53"/>
      <c r="I26" s="53"/>
      <c r="J26" s="53"/>
      <c r="K26" s="53"/>
    </row>
    <row r="27" spans="1:11" s="40" customFormat="1" x14ac:dyDescent="0.25">
      <c r="D27" s="20"/>
      <c r="E27" s="54"/>
      <c r="F27" s="43"/>
      <c r="G27" s="55"/>
    </row>
    <row r="28" spans="1:11" s="40" customFormat="1" x14ac:dyDescent="0.25">
      <c r="D28" s="49"/>
      <c r="E28" s="54"/>
      <c r="F28" s="56"/>
      <c r="G28" s="55"/>
    </row>
    <row r="29" spans="1:11" s="40" customFormat="1" x14ac:dyDescent="0.25">
      <c r="D29" s="20"/>
      <c r="E29" s="54"/>
      <c r="F29" s="43"/>
      <c r="G29" s="55"/>
    </row>
    <row r="30" spans="1:11" s="40" customFormat="1" x14ac:dyDescent="0.25">
      <c r="D30" s="20"/>
      <c r="E30" s="54"/>
      <c r="F30" s="43"/>
      <c r="G30" s="55"/>
    </row>
    <row r="31" spans="1:11" s="40" customFormat="1" x14ac:dyDescent="0.25">
      <c r="D31" s="20"/>
      <c r="E31" s="54"/>
      <c r="F31" s="43"/>
      <c r="G31" s="55"/>
    </row>
    <row r="32" spans="1:11" s="40" customFormat="1" x14ac:dyDescent="0.25">
      <c r="D32" s="20"/>
      <c r="E32" s="54"/>
      <c r="F32" s="43"/>
      <c r="G32" s="55"/>
    </row>
    <row r="33" spans="2:8" s="40" customFormat="1" x14ac:dyDescent="0.25">
      <c r="B33" s="57"/>
      <c r="D33" s="58"/>
      <c r="E33" s="59"/>
      <c r="F33" s="60"/>
      <c r="G33" s="61"/>
      <c r="H33" s="62"/>
    </row>
    <row r="34" spans="2:8" s="40" customFormat="1" x14ac:dyDescent="0.25">
      <c r="D34" s="58"/>
      <c r="E34" s="59"/>
      <c r="F34" s="60"/>
      <c r="G34" s="61"/>
      <c r="H34" s="62"/>
    </row>
    <row r="35" spans="2:8" s="40" customFormat="1" x14ac:dyDescent="0.25">
      <c r="D35" s="58"/>
      <c r="E35" s="59"/>
      <c r="F35" s="60"/>
      <c r="G35" s="61"/>
      <c r="H35" s="62"/>
    </row>
    <row r="36" spans="2:8" s="40" customFormat="1" x14ac:dyDescent="0.25">
      <c r="D36" s="58"/>
      <c r="E36" s="59"/>
      <c r="F36" s="60"/>
      <c r="G36" s="61"/>
      <c r="H36" s="62"/>
    </row>
    <row r="37" spans="2:8" s="40" customFormat="1" x14ac:dyDescent="0.25">
      <c r="D37" s="58"/>
      <c r="E37" s="59"/>
      <c r="F37" s="60"/>
      <c r="G37" s="61"/>
      <c r="H37" s="62"/>
    </row>
    <row r="38" spans="2:8" s="40" customFormat="1" x14ac:dyDescent="0.25">
      <c r="B38" s="57"/>
      <c r="D38" s="58"/>
      <c r="E38" s="59"/>
      <c r="F38" s="60"/>
      <c r="G38" s="61"/>
      <c r="H38" s="62"/>
    </row>
    <row r="39" spans="2:8" s="40" customFormat="1" x14ac:dyDescent="0.25">
      <c r="B39" s="57"/>
      <c r="D39" s="58"/>
      <c r="E39" s="59"/>
      <c r="F39" s="60"/>
      <c r="G39" s="61"/>
      <c r="H39" s="62"/>
    </row>
    <row r="40" spans="2:8" s="40" customFormat="1" x14ac:dyDescent="0.25">
      <c r="B40" s="57"/>
      <c r="D40" s="58"/>
      <c r="E40" s="59"/>
      <c r="F40" s="60"/>
      <c r="G40" s="61"/>
      <c r="H40" s="62"/>
    </row>
    <row r="41" spans="2:8" s="40" customFormat="1" x14ac:dyDescent="0.25">
      <c r="D41" s="58"/>
      <c r="E41" s="59"/>
      <c r="F41" s="60"/>
      <c r="G41" s="61"/>
      <c r="H41" s="62"/>
    </row>
    <row r="42" spans="2:8" s="40" customFormat="1" x14ac:dyDescent="0.25">
      <c r="D42" s="58"/>
      <c r="E42" s="59"/>
      <c r="F42" s="60"/>
      <c r="G42" s="61"/>
      <c r="H42" s="62"/>
    </row>
    <row r="43" spans="2:8" s="40" customFormat="1" x14ac:dyDescent="0.25">
      <c r="D43" s="58"/>
      <c r="E43" s="59"/>
      <c r="F43" s="60"/>
      <c r="G43" s="61"/>
      <c r="H43" s="62"/>
    </row>
    <row r="44" spans="2:8" s="40" customFormat="1" x14ac:dyDescent="0.25">
      <c r="B44" s="57"/>
      <c r="D44" s="58"/>
      <c r="E44" s="59"/>
      <c r="F44" s="60"/>
      <c r="G44" s="61"/>
      <c r="H44" s="62"/>
    </row>
    <row r="45" spans="2:8" s="40" customFormat="1" x14ac:dyDescent="0.25">
      <c r="D45" s="58"/>
      <c r="E45" s="59"/>
      <c r="F45" s="60"/>
      <c r="G45" s="61"/>
      <c r="H45" s="62"/>
    </row>
    <row r="46" spans="2:8" s="40" customFormat="1" x14ac:dyDescent="0.25">
      <c r="D46" s="58"/>
      <c r="E46" s="59"/>
      <c r="F46" s="60"/>
      <c r="G46" s="61"/>
      <c r="H46" s="62"/>
    </row>
    <row r="47" spans="2:8" s="40" customFormat="1" x14ac:dyDescent="0.25">
      <c r="D47" s="58"/>
      <c r="E47" s="59"/>
      <c r="F47" s="60"/>
      <c r="G47" s="61"/>
      <c r="H47" s="62"/>
    </row>
    <row r="48" spans="2:8" s="40" customFormat="1" x14ac:dyDescent="0.25">
      <c r="D48" s="58"/>
      <c r="E48" s="59"/>
      <c r="F48" s="60"/>
      <c r="G48" s="61"/>
      <c r="H48" s="62"/>
    </row>
    <row r="49" spans="2:8" s="40" customFormat="1" x14ac:dyDescent="0.25">
      <c r="D49" s="58"/>
      <c r="E49" s="59"/>
      <c r="F49" s="60"/>
      <c r="G49" s="61"/>
      <c r="H49" s="62"/>
    </row>
    <row r="50" spans="2:8" s="40" customFormat="1" x14ac:dyDescent="0.25">
      <c r="D50" s="58"/>
      <c r="E50" s="59"/>
      <c r="F50" s="60"/>
      <c r="G50" s="61"/>
      <c r="H50" s="62"/>
    </row>
    <row r="51" spans="2:8" s="40" customFormat="1" x14ac:dyDescent="0.25">
      <c r="B51" s="63"/>
      <c r="D51" s="58"/>
      <c r="E51" s="59"/>
      <c r="F51" s="60"/>
      <c r="G51" s="61"/>
      <c r="H51" s="62"/>
    </row>
    <row r="52" spans="2:8" s="40" customFormat="1" x14ac:dyDescent="0.25">
      <c r="D52" s="58"/>
      <c r="E52" s="59"/>
      <c r="F52" s="60"/>
      <c r="G52" s="61"/>
      <c r="H52" s="62"/>
    </row>
    <row r="53" spans="2:8" s="40" customFormat="1" x14ac:dyDescent="0.25">
      <c r="D53" s="58"/>
      <c r="E53" s="59"/>
      <c r="F53" s="60"/>
      <c r="G53" s="61"/>
      <c r="H53" s="62"/>
    </row>
    <row r="54" spans="2:8" s="40" customFormat="1" x14ac:dyDescent="0.25">
      <c r="D54" s="58"/>
      <c r="E54" s="59"/>
      <c r="F54" s="60"/>
      <c r="G54" s="61"/>
      <c r="H54" s="62"/>
    </row>
    <row r="55" spans="2:8" s="40" customFormat="1" x14ac:dyDescent="0.25">
      <c r="D55" s="58"/>
      <c r="E55" s="59"/>
      <c r="F55" s="60"/>
      <c r="G55" s="61"/>
      <c r="H55" s="62"/>
    </row>
    <row r="56" spans="2:8" s="40" customFormat="1" x14ac:dyDescent="0.25">
      <c r="D56" s="58"/>
      <c r="E56" s="59"/>
      <c r="F56" s="60"/>
      <c r="G56" s="61"/>
      <c r="H56" s="62"/>
    </row>
    <row r="57" spans="2:8" s="40" customFormat="1" x14ac:dyDescent="0.25">
      <c r="D57" s="58"/>
      <c r="E57" s="59"/>
      <c r="F57" s="60"/>
      <c r="G57" s="61"/>
      <c r="H57" s="62"/>
    </row>
    <row r="58" spans="2:8" s="40" customFormat="1" x14ac:dyDescent="0.25">
      <c r="D58" s="20"/>
      <c r="E58" s="54"/>
      <c r="F58" s="43"/>
      <c r="G58" s="55"/>
    </row>
    <row r="59" spans="2:8" s="40" customFormat="1" x14ac:dyDescent="0.25">
      <c r="D59" s="20"/>
      <c r="E59" s="54"/>
      <c r="F59" s="43"/>
      <c r="G59" s="55"/>
    </row>
    <row r="60" spans="2:8" s="40" customFormat="1" x14ac:dyDescent="0.25">
      <c r="D60" s="20"/>
      <c r="E60" s="54"/>
      <c r="F60" s="43"/>
      <c r="G60" s="55"/>
    </row>
    <row r="61" spans="2:8" s="40" customFormat="1" x14ac:dyDescent="0.25">
      <c r="D61" s="20"/>
      <c r="E61" s="54"/>
      <c r="F61" s="43"/>
      <c r="G61" s="55"/>
    </row>
    <row r="62" spans="2:8" s="40" customFormat="1" x14ac:dyDescent="0.25">
      <c r="D62" s="20"/>
      <c r="E62" s="54"/>
      <c r="F62" s="43"/>
      <c r="G62" s="55"/>
    </row>
    <row r="63" spans="2:8" s="40" customFormat="1" x14ac:dyDescent="0.25">
      <c r="D63" s="20"/>
      <c r="E63" s="54"/>
      <c r="F63" s="43"/>
      <c r="G63" s="55"/>
    </row>
    <row r="64" spans="2:8" s="40" customFormat="1" x14ac:dyDescent="0.25">
      <c r="D64" s="20"/>
      <c r="E64" s="54"/>
      <c r="F64" s="43"/>
      <c r="G64" s="55"/>
    </row>
    <row r="65" spans="4:7" s="40" customFormat="1" x14ac:dyDescent="0.25">
      <c r="D65" s="20"/>
      <c r="E65" s="54"/>
      <c r="F65" s="43"/>
      <c r="G65" s="55"/>
    </row>
    <row r="66" spans="4:7" s="40" customFormat="1" x14ac:dyDescent="0.25">
      <c r="D66" s="20"/>
      <c r="E66" s="54"/>
      <c r="F66" s="43"/>
      <c r="G66" s="55"/>
    </row>
    <row r="67" spans="4:7" s="40" customFormat="1" x14ac:dyDescent="0.25">
      <c r="D67" s="20"/>
      <c r="E67" s="54"/>
      <c r="F67" s="43"/>
      <c r="G67" s="55"/>
    </row>
    <row r="68" spans="4:7" s="40" customFormat="1" x14ac:dyDescent="0.25">
      <c r="D68" s="20"/>
      <c r="E68" s="54"/>
      <c r="F68" s="43"/>
      <c r="G68" s="55"/>
    </row>
    <row r="69" spans="4:7" s="40" customFormat="1" x14ac:dyDescent="0.25">
      <c r="D69" s="20"/>
      <c r="E69" s="54"/>
      <c r="F69" s="43"/>
      <c r="G69" s="55"/>
    </row>
    <row r="70" spans="4:7" s="40" customFormat="1" x14ac:dyDescent="0.25">
      <c r="D70" s="20"/>
      <c r="E70" s="54"/>
      <c r="F70" s="43"/>
      <c r="G70" s="55"/>
    </row>
    <row r="71" spans="4:7" s="40" customFormat="1" x14ac:dyDescent="0.25">
      <c r="D71" s="20"/>
      <c r="E71" s="54"/>
      <c r="F71" s="43"/>
      <c r="G71" s="55"/>
    </row>
    <row r="72" spans="4:7" s="40" customFormat="1" x14ac:dyDescent="0.25">
      <c r="D72" s="20"/>
      <c r="E72" s="54"/>
      <c r="F72" s="43"/>
      <c r="G72" s="55"/>
    </row>
    <row r="73" spans="4:7" s="40" customFormat="1" x14ac:dyDescent="0.25">
      <c r="D73" s="20"/>
      <c r="E73" s="54"/>
      <c r="F73" s="43"/>
      <c r="G73" s="55"/>
    </row>
    <row r="74" spans="4:7" s="40" customFormat="1" x14ac:dyDescent="0.25">
      <c r="D74" s="20"/>
      <c r="E74" s="54"/>
      <c r="F74" s="43"/>
      <c r="G74" s="55"/>
    </row>
    <row r="75" spans="4:7" s="40" customFormat="1" x14ac:dyDescent="0.25">
      <c r="D75" s="20"/>
      <c r="E75" s="54"/>
      <c r="F75" s="43"/>
      <c r="G75" s="55"/>
    </row>
    <row r="76" spans="4:7" s="40" customFormat="1" x14ac:dyDescent="0.25">
      <c r="D76" s="20"/>
      <c r="E76" s="54"/>
      <c r="F76" s="43"/>
      <c r="G76" s="55"/>
    </row>
    <row r="77" spans="4:7" s="40" customFormat="1" x14ac:dyDescent="0.25">
      <c r="D77" s="20"/>
      <c r="E77" s="54"/>
      <c r="F77" s="43"/>
      <c r="G77" s="55"/>
    </row>
    <row r="78" spans="4:7" s="40" customFormat="1" x14ac:dyDescent="0.25">
      <c r="D78" s="20"/>
      <c r="E78" s="54"/>
      <c r="F78" s="43"/>
      <c r="G78" s="55"/>
    </row>
    <row r="79" spans="4:7" s="40" customFormat="1" x14ac:dyDescent="0.25">
      <c r="D79" s="20"/>
      <c r="E79" s="54"/>
      <c r="F79" s="43"/>
      <c r="G79" s="55"/>
    </row>
    <row r="80" spans="4:7" s="40" customFormat="1" x14ac:dyDescent="0.25">
      <c r="D80" s="20"/>
      <c r="E80" s="54"/>
      <c r="F80" s="43"/>
      <c r="G80" s="55"/>
    </row>
    <row r="81" spans="4:7" s="40" customFormat="1" x14ac:dyDescent="0.25">
      <c r="D81" s="20"/>
      <c r="E81" s="54"/>
      <c r="F81" s="43"/>
      <c r="G81" s="55"/>
    </row>
    <row r="82" spans="4:7" s="40" customFormat="1" x14ac:dyDescent="0.25">
      <c r="D82" s="20"/>
      <c r="E82" s="54"/>
      <c r="F82" s="43"/>
      <c r="G82" s="55"/>
    </row>
    <row r="83" spans="4:7" s="40" customFormat="1" x14ac:dyDescent="0.25">
      <c r="D83" s="20"/>
      <c r="E83" s="54"/>
      <c r="F83" s="43"/>
      <c r="G83" s="55"/>
    </row>
    <row r="84" spans="4:7" s="40" customFormat="1" x14ac:dyDescent="0.25">
      <c r="D84" s="20"/>
      <c r="E84" s="54"/>
      <c r="F84" s="43"/>
      <c r="G84" s="55"/>
    </row>
    <row r="85" spans="4:7" s="40" customFormat="1" x14ac:dyDescent="0.25">
      <c r="D85" s="20"/>
      <c r="E85" s="54"/>
      <c r="F85" s="43"/>
      <c r="G85" s="55"/>
    </row>
    <row r="86" spans="4:7" s="40" customFormat="1" x14ac:dyDescent="0.25">
      <c r="D86" s="20"/>
      <c r="E86" s="54"/>
      <c r="F86" s="43"/>
      <c r="G86" s="55"/>
    </row>
    <row r="87" spans="4:7" s="40" customFormat="1" x14ac:dyDescent="0.25">
      <c r="D87" s="20"/>
      <c r="E87" s="54"/>
      <c r="F87" s="43"/>
      <c r="G87" s="55"/>
    </row>
    <row r="88" spans="4:7" s="40" customFormat="1" x14ac:dyDescent="0.25">
      <c r="D88" s="20"/>
      <c r="E88" s="54"/>
      <c r="F88" s="43"/>
      <c r="G88" s="55"/>
    </row>
    <row r="89" spans="4:7" s="40" customFormat="1" x14ac:dyDescent="0.25">
      <c r="D89" s="20"/>
      <c r="E89" s="54"/>
      <c r="F89" s="43"/>
      <c r="G89" s="55"/>
    </row>
    <row r="90" spans="4:7" s="40" customFormat="1" x14ac:dyDescent="0.25">
      <c r="D90" s="20"/>
      <c r="E90" s="54"/>
      <c r="F90" s="43"/>
      <c r="G90" s="55"/>
    </row>
    <row r="91" spans="4:7" s="40" customFormat="1" x14ac:dyDescent="0.25">
      <c r="D91" s="20"/>
      <c r="E91" s="54"/>
      <c r="F91" s="43"/>
      <c r="G91" s="55"/>
    </row>
    <row r="92" spans="4:7" s="40" customFormat="1" x14ac:dyDescent="0.25">
      <c r="D92" s="20"/>
      <c r="E92" s="54"/>
      <c r="F92" s="43"/>
      <c r="G92" s="55"/>
    </row>
    <row r="93" spans="4:7" s="40" customFormat="1" x14ac:dyDescent="0.25">
      <c r="D93" s="20"/>
      <c r="E93" s="54"/>
      <c r="F93" s="43"/>
      <c r="G93" s="55"/>
    </row>
    <row r="94" spans="4:7" s="40" customFormat="1" x14ac:dyDescent="0.25">
      <c r="D94" s="20"/>
      <c r="E94" s="54"/>
      <c r="F94" s="43"/>
      <c r="G94" s="55"/>
    </row>
    <row r="95" spans="4:7" s="40" customFormat="1" x14ac:dyDescent="0.25">
      <c r="D95" s="20"/>
      <c r="E95" s="54"/>
      <c r="F95" s="43"/>
      <c r="G95" s="55"/>
    </row>
    <row r="96" spans="4:7" s="40" customFormat="1" x14ac:dyDescent="0.25">
      <c r="D96" s="20"/>
      <c r="E96" s="54"/>
      <c r="F96" s="43"/>
      <c r="G96" s="55"/>
    </row>
    <row r="97" spans="4:7" s="40" customFormat="1" x14ac:dyDescent="0.25">
      <c r="D97" s="20"/>
      <c r="E97" s="54"/>
      <c r="F97" s="43"/>
      <c r="G97" s="55"/>
    </row>
    <row r="98" spans="4:7" s="40" customFormat="1" x14ac:dyDescent="0.25">
      <c r="D98" s="20"/>
      <c r="E98" s="54"/>
      <c r="F98" s="43"/>
      <c r="G98" s="55"/>
    </row>
    <row r="99" spans="4:7" s="40" customFormat="1" x14ac:dyDescent="0.25">
      <c r="D99" s="20"/>
      <c r="E99" s="54"/>
      <c r="F99" s="43"/>
      <c r="G99" s="55"/>
    </row>
    <row r="100" spans="4:7" s="40" customFormat="1" x14ac:dyDescent="0.25">
      <c r="D100" s="20"/>
      <c r="E100" s="54"/>
      <c r="F100" s="43"/>
      <c r="G100" s="55"/>
    </row>
    <row r="101" spans="4:7" s="40" customFormat="1" x14ac:dyDescent="0.25">
      <c r="D101" s="20"/>
      <c r="E101" s="54"/>
      <c r="F101" s="43"/>
      <c r="G101" s="55"/>
    </row>
    <row r="102" spans="4:7" s="40" customFormat="1" x14ac:dyDescent="0.25">
      <c r="D102" s="20"/>
      <c r="E102" s="54"/>
      <c r="F102" s="43"/>
      <c r="G102" s="55"/>
    </row>
    <row r="103" spans="4:7" s="40" customFormat="1" x14ac:dyDescent="0.25">
      <c r="D103" s="20"/>
      <c r="E103" s="54"/>
      <c r="F103" s="43"/>
      <c r="G103" s="55"/>
    </row>
    <row r="104" spans="4:7" s="40" customFormat="1" x14ac:dyDescent="0.25">
      <c r="D104" s="20"/>
      <c r="E104" s="54"/>
      <c r="F104" s="43"/>
      <c r="G104" s="55"/>
    </row>
    <row r="105" spans="4:7" s="40" customFormat="1" x14ac:dyDescent="0.25">
      <c r="D105" s="20"/>
      <c r="E105" s="54"/>
      <c r="F105" s="43"/>
      <c r="G105" s="55"/>
    </row>
    <row r="106" spans="4:7" s="40" customFormat="1" x14ac:dyDescent="0.25">
      <c r="D106" s="20"/>
      <c r="E106" s="54"/>
      <c r="F106" s="43"/>
      <c r="G106" s="55"/>
    </row>
    <row r="107" spans="4:7" s="40" customFormat="1" x14ac:dyDescent="0.25">
      <c r="D107" s="20"/>
      <c r="E107" s="54"/>
      <c r="F107" s="43"/>
      <c r="G107" s="55"/>
    </row>
    <row r="108" spans="4:7" s="40" customFormat="1" x14ac:dyDescent="0.25">
      <c r="D108" s="20"/>
      <c r="E108" s="54"/>
      <c r="F108" s="43"/>
      <c r="G108" s="55"/>
    </row>
    <row r="109" spans="4:7" s="40" customFormat="1" x14ac:dyDescent="0.25">
      <c r="D109" s="20"/>
      <c r="E109" s="54"/>
      <c r="F109" s="43"/>
      <c r="G109" s="55"/>
    </row>
    <row r="110" spans="4:7" s="40" customFormat="1" x14ac:dyDescent="0.25">
      <c r="D110" s="20"/>
      <c r="E110" s="54"/>
      <c r="F110" s="43"/>
      <c r="G110" s="55"/>
    </row>
    <row r="111" spans="4:7" s="40" customFormat="1" x14ac:dyDescent="0.25">
      <c r="D111" s="20"/>
      <c r="E111" s="54"/>
      <c r="F111" s="43"/>
      <c r="G111" s="55"/>
    </row>
    <row r="112" spans="4:7" s="40" customFormat="1" x14ac:dyDescent="0.25">
      <c r="D112" s="20"/>
      <c r="E112" s="54"/>
      <c r="F112" s="43"/>
      <c r="G112" s="55"/>
    </row>
    <row r="113" spans="4:7" s="40" customFormat="1" x14ac:dyDescent="0.25">
      <c r="D113" s="20"/>
      <c r="E113" s="54"/>
      <c r="F113" s="43"/>
      <c r="G113" s="55"/>
    </row>
    <row r="114" spans="4:7" s="40" customFormat="1" x14ac:dyDescent="0.25">
      <c r="D114" s="20"/>
      <c r="E114" s="54"/>
      <c r="F114" s="43"/>
      <c r="G114" s="55"/>
    </row>
    <row r="115" spans="4:7" s="40" customFormat="1" x14ac:dyDescent="0.25">
      <c r="D115" s="20"/>
      <c r="E115" s="54"/>
      <c r="F115" s="43"/>
      <c r="G115" s="55"/>
    </row>
    <row r="116" spans="4:7" s="40" customFormat="1" x14ac:dyDescent="0.25">
      <c r="D116" s="20"/>
      <c r="E116" s="54"/>
      <c r="F116" s="43"/>
      <c r="G116" s="55"/>
    </row>
    <row r="117" spans="4:7" s="40" customFormat="1" x14ac:dyDescent="0.25">
      <c r="D117" s="20"/>
      <c r="E117" s="54"/>
      <c r="F117" s="43"/>
      <c r="G117" s="55"/>
    </row>
    <row r="118" spans="4:7" s="40" customFormat="1" x14ac:dyDescent="0.25">
      <c r="D118" s="20"/>
      <c r="E118" s="54"/>
      <c r="F118" s="43"/>
      <c r="G118" s="55"/>
    </row>
    <row r="119" spans="4:7" s="40" customFormat="1" x14ac:dyDescent="0.25">
      <c r="D119" s="20"/>
      <c r="E119" s="54"/>
      <c r="F119" s="43"/>
      <c r="G119" s="55"/>
    </row>
    <row r="120" spans="4:7" s="40" customFormat="1" x14ac:dyDescent="0.25">
      <c r="D120" s="20"/>
      <c r="E120" s="54"/>
      <c r="F120" s="43"/>
      <c r="G120" s="55"/>
    </row>
    <row r="121" spans="4:7" s="40" customFormat="1" x14ac:dyDescent="0.25">
      <c r="D121" s="20"/>
      <c r="E121" s="54"/>
      <c r="F121" s="43"/>
      <c r="G121" s="55"/>
    </row>
    <row r="122" spans="4:7" s="40" customFormat="1" x14ac:dyDescent="0.25">
      <c r="D122" s="20"/>
      <c r="E122" s="54"/>
      <c r="F122" s="43"/>
      <c r="G122" s="55"/>
    </row>
    <row r="123" spans="4:7" s="40" customFormat="1" x14ac:dyDescent="0.25">
      <c r="D123" s="20"/>
      <c r="E123" s="54"/>
      <c r="F123" s="43"/>
      <c r="G123" s="55"/>
    </row>
    <row r="124" spans="4:7" s="40" customFormat="1" x14ac:dyDescent="0.25">
      <c r="D124" s="20"/>
      <c r="E124" s="54"/>
      <c r="F124" s="43"/>
      <c r="G124" s="55"/>
    </row>
    <row r="125" spans="4:7" s="40" customFormat="1" x14ac:dyDescent="0.25">
      <c r="D125" s="20"/>
      <c r="E125" s="54"/>
      <c r="F125" s="43"/>
      <c r="G125" s="55"/>
    </row>
    <row r="126" spans="4:7" s="40" customFormat="1" x14ac:dyDescent="0.25">
      <c r="D126" s="20"/>
      <c r="E126" s="54"/>
      <c r="F126" s="43"/>
      <c r="G126" s="55"/>
    </row>
    <row r="127" spans="4:7" s="40" customFormat="1" x14ac:dyDescent="0.25">
      <c r="D127" s="20"/>
      <c r="E127" s="54"/>
      <c r="F127" s="43"/>
      <c r="G127" s="55"/>
    </row>
    <row r="128" spans="4:7" s="40" customFormat="1" x14ac:dyDescent="0.25">
      <c r="D128" s="20"/>
      <c r="E128" s="54"/>
      <c r="F128" s="43"/>
      <c r="G128" s="55"/>
    </row>
    <row r="129" spans="4:7" s="40" customFormat="1" x14ac:dyDescent="0.25">
      <c r="D129" s="20"/>
      <c r="E129" s="54"/>
      <c r="F129" s="43"/>
      <c r="G129" s="55"/>
    </row>
    <row r="130" spans="4:7" s="40" customFormat="1" x14ac:dyDescent="0.25">
      <c r="D130" s="20"/>
      <c r="E130" s="54"/>
      <c r="F130" s="43"/>
      <c r="G130" s="55"/>
    </row>
    <row r="131" spans="4:7" s="40" customFormat="1" x14ac:dyDescent="0.25">
      <c r="D131" s="20"/>
      <c r="E131" s="54"/>
      <c r="F131" s="43"/>
      <c r="G131" s="55"/>
    </row>
  </sheetData>
  <mergeCells count="14">
    <mergeCell ref="G6:G7"/>
    <mergeCell ref="H6:H7"/>
    <mergeCell ref="F21:G21"/>
    <mergeCell ref="F23:H23"/>
    <mergeCell ref="A1:H1"/>
    <mergeCell ref="A2:H2"/>
    <mergeCell ref="D4:H4"/>
    <mergeCell ref="A5:A7"/>
    <mergeCell ref="B5:B7"/>
    <mergeCell ref="C5:C7"/>
    <mergeCell ref="D5:H5"/>
    <mergeCell ref="D6:D7"/>
    <mergeCell ref="E6:E7"/>
    <mergeCell ref="F6:F7"/>
  </mergeCells>
  <phoneticPr fontId="36" type="noConversion"/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2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tabSelected="1" zoomScale="60" zoomScaleNormal="60" workbookViewId="0">
      <selection activeCell="R11" sqref="R11"/>
    </sheetView>
  </sheetViews>
  <sheetFormatPr defaultColWidth="8.85546875" defaultRowHeight="15.75" x14ac:dyDescent="0.25"/>
  <cols>
    <col min="1" max="1" width="5.7109375" style="4" customWidth="1"/>
    <col min="2" max="2" width="12.85546875" style="166" customWidth="1"/>
    <col min="3" max="3" width="53.7109375" style="6" customWidth="1"/>
    <col min="4" max="4" width="12" style="72" customWidth="1"/>
    <col min="5" max="5" width="11.28515625" style="3" customWidth="1"/>
    <col min="6" max="6" width="10.7109375" style="5" customWidth="1"/>
    <col min="7" max="7" width="13.42578125" style="3" bestFit="1" customWidth="1"/>
    <col min="8" max="8" width="16.7109375" style="3" bestFit="1" customWidth="1"/>
    <col min="9" max="9" width="12" style="3" bestFit="1" customWidth="1"/>
    <col min="10" max="10" width="16.7109375" style="3" bestFit="1" customWidth="1"/>
    <col min="11" max="11" width="10.7109375" style="3" customWidth="1"/>
    <col min="12" max="12" width="15" style="3" bestFit="1" customWidth="1"/>
    <col min="13" max="13" width="19.42578125" style="3" bestFit="1" customWidth="1"/>
    <col min="14" max="22" width="8.85546875" style="116"/>
    <col min="23" max="16384" width="8.85546875" style="3"/>
  </cols>
  <sheetData>
    <row r="1" spans="1:22" s="119" customFormat="1" ht="18" customHeight="1" x14ac:dyDescent="0.25">
      <c r="A1" s="130"/>
      <c r="B1" s="153"/>
      <c r="C1" s="240" t="s">
        <v>94</v>
      </c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s="2" customFormat="1" ht="18" x14ac:dyDescent="0.25">
      <c r="A2" s="241" t="s">
        <v>47</v>
      </c>
      <c r="B2" s="241"/>
      <c r="C2" s="241"/>
      <c r="D2" s="241"/>
      <c r="E2" s="241"/>
      <c r="F2" s="241"/>
      <c r="G2" s="241"/>
      <c r="H2" s="241"/>
      <c r="I2" s="241"/>
      <c r="J2" s="241"/>
      <c r="K2" s="242"/>
      <c r="L2" s="241"/>
      <c r="M2" s="241"/>
      <c r="N2" s="116"/>
      <c r="O2" s="116"/>
      <c r="P2" s="116"/>
      <c r="Q2" s="116"/>
      <c r="R2" s="116"/>
      <c r="S2" s="116"/>
      <c r="T2" s="116"/>
      <c r="U2" s="116"/>
      <c r="V2" s="116"/>
    </row>
    <row r="3" spans="1:22" s="2" customFormat="1" ht="18" x14ac:dyDescent="0.25">
      <c r="A3" s="68"/>
      <c r="B3" s="69"/>
      <c r="C3" s="68"/>
      <c r="D3" s="69"/>
      <c r="E3" s="68"/>
      <c r="F3" s="68"/>
      <c r="G3" s="68"/>
      <c r="H3" s="68"/>
      <c r="I3" s="68"/>
      <c r="J3" s="68"/>
      <c r="K3" s="68"/>
      <c r="L3" s="68"/>
      <c r="M3" s="68"/>
      <c r="N3" s="116"/>
      <c r="O3" s="116"/>
      <c r="P3" s="116"/>
      <c r="Q3" s="116"/>
      <c r="R3" s="116"/>
      <c r="S3" s="116"/>
      <c r="T3" s="116"/>
      <c r="U3" s="116"/>
      <c r="V3" s="116"/>
    </row>
    <row r="4" spans="1:22" s="2" customFormat="1" ht="18" x14ac:dyDescent="0.25">
      <c r="A4" s="241" t="s">
        <v>53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116"/>
      <c r="O4" s="116"/>
      <c r="P4" s="116"/>
      <c r="Q4" s="116"/>
      <c r="R4" s="116"/>
      <c r="S4" s="116"/>
      <c r="T4" s="116"/>
      <c r="U4" s="116"/>
      <c r="V4" s="116"/>
    </row>
    <row r="5" spans="1:22" s="2" customFormat="1" ht="12" customHeight="1" x14ac:dyDescent="0.25">
      <c r="A5" s="68"/>
      <c r="B5" s="69"/>
      <c r="C5" s="68"/>
      <c r="D5" s="69"/>
      <c r="E5" s="68"/>
      <c r="F5" s="68"/>
      <c r="G5" s="68"/>
      <c r="H5" s="68"/>
      <c r="I5" s="68"/>
      <c r="J5" s="68"/>
      <c r="K5" s="68"/>
      <c r="L5" s="68"/>
      <c r="M5" s="68"/>
      <c r="N5" s="116"/>
      <c r="O5" s="116"/>
      <c r="P5" s="116"/>
      <c r="Q5" s="116"/>
      <c r="R5" s="116"/>
      <c r="S5" s="116"/>
      <c r="T5" s="116"/>
      <c r="U5" s="116"/>
      <c r="V5" s="116"/>
    </row>
    <row r="6" spans="1:22" s="2" customFormat="1" ht="18" x14ac:dyDescent="0.25">
      <c r="A6" s="70"/>
      <c r="B6" s="71"/>
      <c r="C6" s="243" t="s">
        <v>90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116"/>
      <c r="O6" s="116"/>
      <c r="P6" s="116"/>
      <c r="Q6" s="116"/>
      <c r="R6" s="116"/>
      <c r="S6" s="116"/>
      <c r="T6" s="116"/>
      <c r="U6" s="116"/>
      <c r="V6" s="116"/>
    </row>
    <row r="8" spans="1:22" ht="16.5" thickBot="1" x14ac:dyDescent="0.3"/>
    <row r="9" spans="1:22" s="7" customFormat="1" x14ac:dyDescent="0.25">
      <c r="A9" s="244" t="s">
        <v>0</v>
      </c>
      <c r="B9" s="247" t="s">
        <v>31</v>
      </c>
      <c r="C9" s="251" t="s">
        <v>1</v>
      </c>
      <c r="D9" s="237" t="s">
        <v>2</v>
      </c>
      <c r="E9" s="239"/>
      <c r="F9" s="238"/>
      <c r="G9" s="237" t="s">
        <v>3</v>
      </c>
      <c r="H9" s="238"/>
      <c r="I9" s="248" t="s">
        <v>4</v>
      </c>
      <c r="J9" s="248"/>
      <c r="K9" s="248" t="s">
        <v>5</v>
      </c>
      <c r="L9" s="248"/>
      <c r="M9" s="237" t="s">
        <v>6</v>
      </c>
      <c r="N9" s="117"/>
      <c r="O9" s="117"/>
      <c r="P9" s="117"/>
      <c r="Q9" s="117"/>
      <c r="R9" s="117"/>
      <c r="S9" s="117"/>
      <c r="T9" s="117"/>
      <c r="U9" s="117"/>
      <c r="V9" s="117"/>
    </row>
    <row r="10" spans="1:22" s="7" customFormat="1" x14ac:dyDescent="0.25">
      <c r="A10" s="245"/>
      <c r="B10" s="235"/>
      <c r="C10" s="252"/>
      <c r="D10" s="235" t="s">
        <v>32</v>
      </c>
      <c r="E10" s="235" t="s">
        <v>33</v>
      </c>
      <c r="F10" s="233" t="s">
        <v>34</v>
      </c>
      <c r="G10" s="235" t="s">
        <v>35</v>
      </c>
      <c r="H10" s="233" t="s">
        <v>34</v>
      </c>
      <c r="I10" s="235" t="s">
        <v>7</v>
      </c>
      <c r="J10" s="233" t="s">
        <v>34</v>
      </c>
      <c r="K10" s="235" t="s">
        <v>7</v>
      </c>
      <c r="L10" s="233" t="s">
        <v>34</v>
      </c>
      <c r="M10" s="249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22" s="7" customFormat="1" ht="16.5" thickBot="1" x14ac:dyDescent="0.3">
      <c r="A11" s="246"/>
      <c r="B11" s="236"/>
      <c r="C11" s="252"/>
      <c r="D11" s="236"/>
      <c r="E11" s="236"/>
      <c r="F11" s="234"/>
      <c r="G11" s="236"/>
      <c r="H11" s="234"/>
      <c r="I11" s="236"/>
      <c r="J11" s="234"/>
      <c r="K11" s="236"/>
      <c r="L11" s="234"/>
      <c r="M11" s="250"/>
      <c r="N11" s="117"/>
      <c r="O11" s="117"/>
      <c r="P11" s="117"/>
      <c r="Q11" s="117"/>
      <c r="R11" s="117"/>
      <c r="S11" s="117"/>
      <c r="T11" s="117"/>
      <c r="U11" s="117"/>
      <c r="V11" s="117"/>
    </row>
    <row r="12" spans="1:22" s="1" customFormat="1" x14ac:dyDescent="0.25">
      <c r="A12" s="102" t="s">
        <v>8</v>
      </c>
      <c r="B12" s="103" t="s">
        <v>9</v>
      </c>
      <c r="C12" s="103" t="s">
        <v>10</v>
      </c>
      <c r="D12" s="103" t="s">
        <v>11</v>
      </c>
      <c r="E12" s="103" t="s">
        <v>12</v>
      </c>
      <c r="F12" s="103" t="s">
        <v>13</v>
      </c>
      <c r="G12" s="103" t="s">
        <v>14</v>
      </c>
      <c r="H12" s="103" t="s">
        <v>15</v>
      </c>
      <c r="I12" s="103" t="s">
        <v>16</v>
      </c>
      <c r="J12" s="103" t="s">
        <v>17</v>
      </c>
      <c r="K12" s="103" t="s">
        <v>18</v>
      </c>
      <c r="L12" s="103" t="s">
        <v>19</v>
      </c>
      <c r="M12" s="131" t="s">
        <v>20</v>
      </c>
      <c r="N12" s="115"/>
      <c r="O12" s="115"/>
      <c r="P12" s="115"/>
      <c r="Q12" s="115"/>
      <c r="R12" s="115"/>
      <c r="S12" s="115"/>
      <c r="T12" s="115"/>
      <c r="U12" s="115"/>
      <c r="V12" s="115"/>
    </row>
    <row r="13" spans="1:22" s="151" customFormat="1" ht="36" x14ac:dyDescent="0.25">
      <c r="A13" s="157" t="s">
        <v>91</v>
      </c>
      <c r="B13" s="167" t="s">
        <v>82</v>
      </c>
      <c r="C13" s="255" t="s">
        <v>95</v>
      </c>
      <c r="D13" s="95" t="s">
        <v>59</v>
      </c>
      <c r="E13" s="95"/>
      <c r="F13" s="154">
        <v>0.33</v>
      </c>
      <c r="G13" s="95"/>
      <c r="H13" s="77"/>
      <c r="I13" s="95"/>
      <c r="J13" s="77"/>
      <c r="K13" s="95"/>
      <c r="L13" s="77"/>
      <c r="M13" s="158">
        <v>0</v>
      </c>
    </row>
    <row r="14" spans="1:22" s="151" customFormat="1" ht="18" x14ac:dyDescent="0.25">
      <c r="A14" s="157"/>
      <c r="B14" s="75"/>
      <c r="C14" s="76" t="s">
        <v>57</v>
      </c>
      <c r="D14" s="95" t="s">
        <v>24</v>
      </c>
      <c r="E14" s="77">
        <v>8.4</v>
      </c>
      <c r="F14" s="77">
        <v>2.7720000000000002</v>
      </c>
      <c r="G14" s="95"/>
      <c r="H14" s="77"/>
      <c r="I14" s="113">
        <v>9</v>
      </c>
      <c r="J14" s="159">
        <v>24.948</v>
      </c>
      <c r="K14" s="95"/>
      <c r="L14" s="77"/>
      <c r="M14" s="158">
        <v>24.948</v>
      </c>
    </row>
    <row r="15" spans="1:22" s="151" customFormat="1" ht="21" customHeight="1" x14ac:dyDescent="0.25">
      <c r="A15" s="157"/>
      <c r="B15" s="75"/>
      <c r="C15" s="76" t="s">
        <v>21</v>
      </c>
      <c r="D15" s="95" t="s">
        <v>65</v>
      </c>
      <c r="E15" s="160">
        <v>0.81</v>
      </c>
      <c r="F15" s="160">
        <v>0.26730000000000004</v>
      </c>
      <c r="G15" s="95"/>
      <c r="H15" s="77"/>
      <c r="I15" s="95"/>
      <c r="J15" s="77"/>
      <c r="K15" s="113">
        <v>4</v>
      </c>
      <c r="L15" s="159">
        <v>1.0692000000000002</v>
      </c>
      <c r="M15" s="158">
        <v>1.0692000000000002</v>
      </c>
    </row>
    <row r="16" spans="1:22" s="151" customFormat="1" ht="21" customHeight="1" x14ac:dyDescent="0.25">
      <c r="A16" s="157"/>
      <c r="B16" s="168" t="s">
        <v>76</v>
      </c>
      <c r="C16" s="76" t="s">
        <v>77</v>
      </c>
      <c r="D16" s="95" t="s">
        <v>59</v>
      </c>
      <c r="E16" s="95">
        <v>1.0149999999999999</v>
      </c>
      <c r="F16" s="160">
        <v>0.33494999999999997</v>
      </c>
      <c r="G16" s="113">
        <v>222</v>
      </c>
      <c r="H16" s="77">
        <v>74.358899999999991</v>
      </c>
      <c r="I16" s="95"/>
      <c r="J16" s="77"/>
      <c r="K16" s="95"/>
      <c r="L16" s="77"/>
      <c r="M16" s="158">
        <v>74.358899999999991</v>
      </c>
    </row>
    <row r="17" spans="1:22" s="151" customFormat="1" ht="18" x14ac:dyDescent="0.25">
      <c r="A17" s="157"/>
      <c r="B17" s="169" t="s">
        <v>54</v>
      </c>
      <c r="C17" s="161" t="s">
        <v>83</v>
      </c>
      <c r="D17" s="95" t="s">
        <v>25</v>
      </c>
      <c r="E17" s="95"/>
      <c r="F17" s="162">
        <v>1.5810000000000001E-2</v>
      </c>
      <c r="G17" s="113">
        <v>1876</v>
      </c>
      <c r="H17" s="77">
        <v>29.659560000000003</v>
      </c>
      <c r="I17" s="95"/>
      <c r="J17" s="77"/>
      <c r="K17" s="95"/>
      <c r="L17" s="77"/>
      <c r="M17" s="158">
        <v>29.659560000000003</v>
      </c>
    </row>
    <row r="18" spans="1:22" s="151" customFormat="1" ht="21" customHeight="1" x14ac:dyDescent="0.25">
      <c r="A18" s="157"/>
      <c r="B18" s="78" t="s">
        <v>54</v>
      </c>
      <c r="C18" s="161" t="s">
        <v>84</v>
      </c>
      <c r="D18" s="95" t="s">
        <v>25</v>
      </c>
      <c r="E18" s="95"/>
      <c r="F18" s="162">
        <v>1.4080000000000001E-2</v>
      </c>
      <c r="G18" s="113">
        <v>1956</v>
      </c>
      <c r="H18" s="77">
        <v>27.540480000000002</v>
      </c>
      <c r="I18" s="95"/>
      <c r="J18" s="77"/>
      <c r="K18" s="95"/>
      <c r="L18" s="77"/>
      <c r="M18" s="158">
        <v>27.540480000000002</v>
      </c>
    </row>
    <row r="19" spans="1:22" s="151" customFormat="1" ht="21" customHeight="1" x14ac:dyDescent="0.25">
      <c r="A19" s="157"/>
      <c r="B19" s="78" t="s">
        <v>78</v>
      </c>
      <c r="C19" s="164" t="s">
        <v>85</v>
      </c>
      <c r="D19" s="95" t="s">
        <v>58</v>
      </c>
      <c r="E19" s="77">
        <v>1.37</v>
      </c>
      <c r="F19" s="77">
        <v>0.45210000000000006</v>
      </c>
      <c r="G19" s="163">
        <v>16</v>
      </c>
      <c r="H19" s="77">
        <v>7.2336000000000009</v>
      </c>
      <c r="I19" s="77"/>
      <c r="J19" s="77"/>
      <c r="K19" s="95"/>
      <c r="L19" s="77"/>
      <c r="M19" s="158">
        <v>7.2336000000000009</v>
      </c>
    </row>
    <row r="20" spans="1:22" s="151" customFormat="1" ht="21" customHeight="1" x14ac:dyDescent="0.25">
      <c r="A20" s="157"/>
      <c r="B20" s="78" t="s">
        <v>79</v>
      </c>
      <c r="C20" s="164" t="s">
        <v>86</v>
      </c>
      <c r="D20" s="95" t="s">
        <v>59</v>
      </c>
      <c r="E20" s="165">
        <v>8.3999999999999995E-3</v>
      </c>
      <c r="F20" s="160">
        <v>2.7720000000000002E-3</v>
      </c>
      <c r="G20" s="111">
        <v>703</v>
      </c>
      <c r="H20" s="77">
        <v>1.9487160000000001</v>
      </c>
      <c r="I20" s="77"/>
      <c r="J20" s="77"/>
      <c r="K20" s="95"/>
      <c r="L20" s="77"/>
      <c r="M20" s="158">
        <v>1.9487160000000001</v>
      </c>
    </row>
    <row r="21" spans="1:22" s="151" customFormat="1" ht="21" customHeight="1" x14ac:dyDescent="0.25">
      <c r="A21" s="157"/>
      <c r="B21" s="78" t="s">
        <v>80</v>
      </c>
      <c r="C21" s="164" t="s">
        <v>87</v>
      </c>
      <c r="D21" s="95" t="s">
        <v>59</v>
      </c>
      <c r="E21" s="160">
        <v>2.5600000000000001E-2</v>
      </c>
      <c r="F21" s="160">
        <v>8.4480000000000006E-3</v>
      </c>
      <c r="G21" s="113">
        <v>707</v>
      </c>
      <c r="H21" s="77">
        <v>5.9727360000000003</v>
      </c>
      <c r="I21" s="77"/>
      <c r="J21" s="77"/>
      <c r="K21" s="95"/>
      <c r="L21" s="77"/>
      <c r="M21" s="158">
        <v>5.9727360000000003</v>
      </c>
    </row>
    <row r="22" spans="1:22" s="151" customFormat="1" ht="21" customHeight="1" x14ac:dyDescent="0.25">
      <c r="A22" s="157"/>
      <c r="B22" s="78" t="s">
        <v>88</v>
      </c>
      <c r="C22" s="164" t="s">
        <v>81</v>
      </c>
      <c r="D22" s="95" t="s">
        <v>59</v>
      </c>
      <c r="E22" s="160">
        <v>2.5999999999999999E-3</v>
      </c>
      <c r="F22" s="160">
        <v>8.5800000000000004E-4</v>
      </c>
      <c r="G22" s="113">
        <v>640</v>
      </c>
      <c r="H22" s="77">
        <v>0.54912000000000005</v>
      </c>
      <c r="I22" s="77"/>
      <c r="J22" s="77"/>
      <c r="K22" s="95"/>
      <c r="L22" s="77"/>
      <c r="M22" s="158">
        <v>0.54912000000000005</v>
      </c>
    </row>
    <row r="23" spans="1:22" s="151" customFormat="1" ht="21" customHeight="1" x14ac:dyDescent="0.25">
      <c r="A23" s="157"/>
      <c r="B23" s="170"/>
      <c r="C23" s="76" t="s">
        <v>23</v>
      </c>
      <c r="D23" s="95" t="s">
        <v>22</v>
      </c>
      <c r="E23" s="77">
        <v>0.39</v>
      </c>
      <c r="F23" s="113">
        <v>0.12870000000000001</v>
      </c>
      <c r="G23" s="113">
        <v>4</v>
      </c>
      <c r="H23" s="77">
        <v>0.51480000000000004</v>
      </c>
      <c r="I23" s="77"/>
      <c r="J23" s="77"/>
      <c r="K23" s="95"/>
      <c r="L23" s="77"/>
      <c r="M23" s="158">
        <v>0.51480000000000004</v>
      </c>
    </row>
    <row r="24" spans="1:22" s="2" customFormat="1" ht="18.75" thickBot="1" x14ac:dyDescent="0.3">
      <c r="A24" s="97"/>
      <c r="B24" s="98"/>
      <c r="C24" s="99" t="s">
        <v>56</v>
      </c>
      <c r="D24" s="98"/>
      <c r="E24" s="100"/>
      <c r="F24" s="100"/>
      <c r="G24" s="100"/>
      <c r="H24" s="101">
        <f>SUM(H13:H23)</f>
        <v>147.77791199999999</v>
      </c>
      <c r="I24" s="101"/>
      <c r="J24" s="101">
        <f>SUM(J13:J23)</f>
        <v>24.948</v>
      </c>
      <c r="K24" s="101"/>
      <c r="L24" s="101">
        <f>SUM(L13:L23)</f>
        <v>1.0692000000000002</v>
      </c>
      <c r="M24" s="101">
        <f>SUM(M13:M23)</f>
        <v>173.79511199999999</v>
      </c>
      <c r="N24" s="116"/>
      <c r="O24" s="116"/>
      <c r="P24" s="116"/>
      <c r="Q24" s="116"/>
      <c r="R24" s="116"/>
      <c r="S24" s="116"/>
      <c r="T24" s="116"/>
      <c r="U24" s="116"/>
      <c r="V24" s="116"/>
    </row>
    <row r="25" spans="1:22" s="2" customFormat="1" ht="18.75" thickBot="1" x14ac:dyDescent="0.3">
      <c r="A25" s="83"/>
      <c r="B25" s="80"/>
      <c r="C25" s="81" t="s">
        <v>55</v>
      </c>
      <c r="D25" s="82">
        <v>0.05</v>
      </c>
      <c r="E25" s="84"/>
      <c r="F25" s="84"/>
      <c r="G25" s="84"/>
      <c r="H25" s="84"/>
      <c r="I25" s="84"/>
      <c r="J25" s="84"/>
      <c r="K25" s="84"/>
      <c r="L25" s="84"/>
      <c r="M25" s="93">
        <f>H24*D25</f>
        <v>7.3888955999999997</v>
      </c>
      <c r="N25" s="116"/>
      <c r="O25" s="116"/>
      <c r="P25" s="116"/>
      <c r="Q25" s="116"/>
      <c r="R25" s="116"/>
      <c r="S25" s="116"/>
      <c r="T25" s="116"/>
      <c r="U25" s="116"/>
      <c r="V25" s="116"/>
    </row>
    <row r="26" spans="1:22" s="2" customFormat="1" ht="18.75" thickBot="1" x14ac:dyDescent="0.3">
      <c r="A26" s="83"/>
      <c r="B26" s="80"/>
      <c r="C26" s="85" t="s">
        <v>6</v>
      </c>
      <c r="D26" s="80"/>
      <c r="E26" s="84"/>
      <c r="F26" s="84"/>
      <c r="G26" s="84"/>
      <c r="H26" s="84"/>
      <c r="I26" s="84"/>
      <c r="J26" s="84"/>
      <c r="K26" s="84"/>
      <c r="L26" s="84"/>
      <c r="M26" s="94">
        <f>SUM(M24:M25)</f>
        <v>181.1840076</v>
      </c>
      <c r="N26" s="116"/>
      <c r="O26" s="116"/>
      <c r="P26" s="116"/>
      <c r="Q26" s="116"/>
      <c r="R26" s="116"/>
      <c r="S26" s="116"/>
      <c r="T26" s="116"/>
      <c r="U26" s="116"/>
      <c r="V26" s="116"/>
    </row>
    <row r="27" spans="1:22" s="180" customFormat="1" ht="57" thickBot="1" x14ac:dyDescent="0.3">
      <c r="A27" s="171"/>
      <c r="B27" s="172" t="s">
        <v>92</v>
      </c>
      <c r="C27" s="173" t="s">
        <v>93</v>
      </c>
      <c r="D27" s="174">
        <v>0.1</v>
      </c>
      <c r="E27" s="175"/>
      <c r="F27" s="176"/>
      <c r="G27" s="175"/>
      <c r="H27" s="177"/>
      <c r="I27" s="177"/>
      <c r="J27" s="178">
        <f>J24*D27</f>
        <v>2.4948000000000001</v>
      </c>
      <c r="K27" s="178"/>
      <c r="L27" s="178">
        <f>L24*D27</f>
        <v>0.10692000000000002</v>
      </c>
      <c r="M27" s="179">
        <f>J27+L27</f>
        <v>2.6017200000000003</v>
      </c>
    </row>
    <row r="28" spans="1:22" s="180" customFormat="1" ht="18.75" thickBot="1" x14ac:dyDescent="0.3">
      <c r="A28" s="171"/>
      <c r="B28" s="172"/>
      <c r="C28" s="181" t="s">
        <v>34</v>
      </c>
      <c r="D28" s="174"/>
      <c r="E28" s="175"/>
      <c r="F28" s="176"/>
      <c r="G28" s="175"/>
      <c r="H28" s="177"/>
      <c r="I28" s="177"/>
      <c r="J28" s="178"/>
      <c r="K28" s="178"/>
      <c r="L28" s="178"/>
      <c r="M28" s="182">
        <f>M26+M27</f>
        <v>183.7857276</v>
      </c>
    </row>
    <row r="29" spans="1:22" s="191" customFormat="1" ht="30.75" customHeight="1" thickBot="1" x14ac:dyDescent="0.3">
      <c r="A29" s="183"/>
      <c r="B29" s="184"/>
      <c r="C29" s="185" t="s">
        <v>26</v>
      </c>
      <c r="D29" s="186">
        <v>0.1</v>
      </c>
      <c r="E29" s="187"/>
      <c r="F29" s="188"/>
      <c r="G29" s="187"/>
      <c r="H29" s="189"/>
      <c r="I29" s="189"/>
      <c r="J29" s="189"/>
      <c r="K29" s="189"/>
      <c r="L29" s="189"/>
      <c r="M29" s="190">
        <f>M28*D29</f>
        <v>18.378572760000001</v>
      </c>
    </row>
    <row r="30" spans="1:22" s="191" customFormat="1" ht="30.75" customHeight="1" thickBot="1" x14ac:dyDescent="0.3">
      <c r="A30" s="183"/>
      <c r="B30" s="192"/>
      <c r="C30" s="181" t="s">
        <v>34</v>
      </c>
      <c r="D30" s="193"/>
      <c r="E30" s="187"/>
      <c r="F30" s="188"/>
      <c r="G30" s="187"/>
      <c r="H30" s="189"/>
      <c r="I30" s="189"/>
      <c r="J30" s="189"/>
      <c r="K30" s="189"/>
      <c r="L30" s="189"/>
      <c r="M30" s="182">
        <f>SUM(M28:M29)</f>
        <v>202.16430036</v>
      </c>
    </row>
    <row r="31" spans="1:22" s="191" customFormat="1" ht="24.75" customHeight="1" thickBot="1" x14ac:dyDescent="0.3">
      <c r="A31" s="183"/>
      <c r="B31" s="184"/>
      <c r="C31" s="185" t="s">
        <v>63</v>
      </c>
      <c r="D31" s="186">
        <v>0.08</v>
      </c>
      <c r="E31" s="187"/>
      <c r="F31" s="188"/>
      <c r="G31" s="187"/>
      <c r="H31" s="189"/>
      <c r="I31" s="189"/>
      <c r="J31" s="189"/>
      <c r="K31" s="189"/>
      <c r="L31" s="189"/>
      <c r="M31" s="190">
        <f>M30*D31</f>
        <v>16.173144028799999</v>
      </c>
    </row>
    <row r="32" spans="1:22" s="191" customFormat="1" ht="23.25" customHeight="1" thickBot="1" x14ac:dyDescent="0.3">
      <c r="A32" s="183"/>
      <c r="B32" s="192"/>
      <c r="C32" s="181" t="s">
        <v>34</v>
      </c>
      <c r="D32" s="193"/>
      <c r="E32" s="187"/>
      <c r="F32" s="188"/>
      <c r="G32" s="187"/>
      <c r="H32" s="189"/>
      <c r="I32" s="189"/>
      <c r="J32" s="189"/>
      <c r="K32" s="189"/>
      <c r="L32" s="189"/>
      <c r="M32" s="182">
        <f>M30+M31</f>
        <v>218.33744438880001</v>
      </c>
    </row>
  </sheetData>
  <autoFilter ref="A12:M32" xr:uid="{E1D9FCC8-2A9E-49AE-93DA-7D71C16FEE3E}"/>
  <mergeCells count="21">
    <mergeCell ref="C1:M1"/>
    <mergeCell ref="A2:M2"/>
    <mergeCell ref="A4:M4"/>
    <mergeCell ref="C6:M6"/>
    <mergeCell ref="A9:A11"/>
    <mergeCell ref="B9:B11"/>
    <mergeCell ref="L10:L11"/>
    <mergeCell ref="K9:L9"/>
    <mergeCell ref="M9:M11"/>
    <mergeCell ref="I10:I11"/>
    <mergeCell ref="J10:J11"/>
    <mergeCell ref="K10:K11"/>
    <mergeCell ref="I9:J9"/>
    <mergeCell ref="C9:C11"/>
    <mergeCell ref="D10:D11"/>
    <mergeCell ref="E10:E11"/>
    <mergeCell ref="F10:F11"/>
    <mergeCell ref="G10:G11"/>
    <mergeCell ref="G9:H9"/>
    <mergeCell ref="D9:F9"/>
    <mergeCell ref="H10:H11"/>
  </mergeCells>
  <conditionalFormatting sqref="F18">
    <cfRule type="cellIs" dxfId="21" priority="7" stopIfTrue="1" operator="equal">
      <formula>8223.307275</formula>
    </cfRule>
  </conditionalFormatting>
  <conditionalFormatting sqref="F17:F18">
    <cfRule type="cellIs" dxfId="20" priority="8" stopIfTrue="1" operator="equal">
      <formula>0</formula>
    </cfRule>
  </conditionalFormatting>
  <conditionalFormatting sqref="D19:F23 D18:E18">
    <cfRule type="cellIs" dxfId="19" priority="14" stopIfTrue="1" operator="equal">
      <formula>0</formula>
    </cfRule>
  </conditionalFormatting>
  <conditionalFormatting sqref="D13:F16">
    <cfRule type="cellIs" dxfId="18" priority="13" stopIfTrue="1" operator="equal">
      <formula>0</formula>
    </cfRule>
  </conditionalFormatting>
  <conditionalFormatting sqref="F14:F15">
    <cfRule type="cellIs" dxfId="17" priority="12" stopIfTrue="1" operator="equal">
      <formula>8223.307275</formula>
    </cfRule>
  </conditionalFormatting>
  <conditionalFormatting sqref="J14">
    <cfRule type="cellIs" dxfId="16" priority="11" stopIfTrue="1" operator="equal">
      <formula>8223.307275</formula>
    </cfRule>
  </conditionalFormatting>
  <conditionalFormatting sqref="L15">
    <cfRule type="cellIs" dxfId="15" priority="10" stopIfTrue="1" operator="equal">
      <formula>8223.307275</formula>
    </cfRule>
  </conditionalFormatting>
  <conditionalFormatting sqref="D17:E17">
    <cfRule type="cellIs" dxfId="14" priority="9" stopIfTrue="1" operator="equal">
      <formula>0</formula>
    </cfRule>
  </conditionalFormatting>
  <conditionalFormatting sqref="F17:F18">
    <cfRule type="cellIs" dxfId="13" priority="6" stopIfTrue="1" operator="equal">
      <formula>8223.307275</formula>
    </cfRule>
  </conditionalFormatting>
  <conditionalFormatting sqref="G16">
    <cfRule type="cellIs" dxfId="12" priority="5" stopIfTrue="1" operator="equal">
      <formula>8223.307275</formula>
    </cfRule>
  </conditionalFormatting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BA752-FD5B-4A72-8D6A-32AC66DF6214}">
  <dimension ref="A1:U27"/>
  <sheetViews>
    <sheetView topLeftCell="A10" zoomScale="60" zoomScaleNormal="60" workbookViewId="0">
      <selection activeCell="B12" sqref="B12"/>
    </sheetView>
  </sheetViews>
  <sheetFormatPr defaultColWidth="8.85546875" defaultRowHeight="15.75" x14ac:dyDescent="0.25"/>
  <cols>
    <col min="1" max="1" width="5.7109375" style="4" customWidth="1"/>
    <col min="2" max="2" width="53.7109375" style="6" customWidth="1"/>
    <col min="3" max="3" width="12" style="72" customWidth="1"/>
    <col min="4" max="4" width="10.7109375" style="5" customWidth="1"/>
    <col min="5" max="5" width="13.42578125" style="3" bestFit="1" customWidth="1"/>
    <col min="6" max="6" width="16.7109375" style="3" bestFit="1" customWidth="1"/>
    <col min="7" max="7" width="20.5703125" style="116" customWidth="1"/>
    <col min="8" max="8" width="9" style="116" customWidth="1"/>
    <col min="9" max="10" width="8.85546875" style="116" customWidth="1"/>
    <col min="11" max="21" width="8.85546875" style="116"/>
    <col min="22" max="16384" width="8.85546875" style="3"/>
  </cols>
  <sheetData>
    <row r="1" spans="1:21" s="119" customFormat="1" ht="18" customHeight="1" x14ac:dyDescent="0.25">
      <c r="A1" s="153"/>
      <c r="B1" s="240" t="s">
        <v>94</v>
      </c>
      <c r="C1" s="240"/>
      <c r="D1" s="240"/>
      <c r="E1" s="240"/>
      <c r="F1" s="240"/>
      <c r="G1" s="118"/>
      <c r="H1" s="118"/>
      <c r="I1" s="118"/>
      <c r="J1" s="118"/>
      <c r="K1" s="118"/>
    </row>
    <row r="2" spans="1:21" s="2" customFormat="1" ht="18" x14ac:dyDescent="0.25">
      <c r="A2" s="241" t="s">
        <v>47</v>
      </c>
      <c r="B2" s="241"/>
      <c r="C2" s="241"/>
      <c r="D2" s="241"/>
      <c r="E2" s="241"/>
      <c r="F2" s="241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1" s="2" customFormat="1" ht="18" x14ac:dyDescent="0.25">
      <c r="A3" s="198"/>
      <c r="B3" s="198"/>
      <c r="C3" s="69"/>
      <c r="D3" s="198"/>
      <c r="E3" s="198"/>
      <c r="F3" s="198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1:21" s="2" customFormat="1" ht="18" x14ac:dyDescent="0.25">
      <c r="A4" s="241" t="s">
        <v>53</v>
      </c>
      <c r="B4" s="241"/>
      <c r="C4" s="241"/>
      <c r="D4" s="241"/>
      <c r="E4" s="241"/>
      <c r="F4" s="241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1:21" s="2" customFormat="1" ht="12" customHeight="1" x14ac:dyDescent="0.25">
      <c r="A5" s="198"/>
      <c r="B5" s="198"/>
      <c r="C5" s="69"/>
      <c r="D5" s="198"/>
      <c r="E5" s="198"/>
      <c r="F5" s="198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1" s="2" customFormat="1" ht="18" x14ac:dyDescent="0.25">
      <c r="A6" s="70"/>
      <c r="B6" s="243" t="s">
        <v>90</v>
      </c>
      <c r="C6" s="243"/>
      <c r="D6" s="243"/>
      <c r="E6" s="243"/>
      <c r="F6" s="243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</row>
    <row r="9" spans="1:21" s="7" customFormat="1" x14ac:dyDescent="0.25">
      <c r="A9" s="253" t="s">
        <v>60</v>
      </c>
      <c r="B9" s="227" t="s">
        <v>61</v>
      </c>
      <c r="C9" s="227" t="s">
        <v>62</v>
      </c>
      <c r="D9" s="227" t="s">
        <v>69</v>
      </c>
      <c r="E9" s="254" t="s">
        <v>70</v>
      </c>
      <c r="F9" s="227" t="s">
        <v>71</v>
      </c>
      <c r="G9" s="227" t="s">
        <v>72</v>
      </c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</row>
    <row r="10" spans="1:21" s="7" customFormat="1" x14ac:dyDescent="0.25">
      <c r="A10" s="253"/>
      <c r="B10" s="227"/>
      <c r="C10" s="227"/>
      <c r="D10" s="227"/>
      <c r="E10" s="254"/>
      <c r="F10" s="227"/>
      <c r="G10" s="22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</row>
    <row r="11" spans="1:21" s="7" customFormat="1" ht="18" x14ac:dyDescent="0.25">
      <c r="A11" s="199">
        <v>1</v>
      </c>
      <c r="B11" s="197">
        <v>2</v>
      </c>
      <c r="C11" s="197">
        <v>3</v>
      </c>
      <c r="D11" s="197">
        <v>4</v>
      </c>
      <c r="E11" s="145">
        <v>5</v>
      </c>
      <c r="F11" s="145">
        <v>6</v>
      </c>
      <c r="G11" s="127">
        <v>7</v>
      </c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</row>
    <row r="12" spans="1:21" s="151" customFormat="1" ht="36" x14ac:dyDescent="0.25">
      <c r="A12" s="196" t="s">
        <v>91</v>
      </c>
      <c r="B12" s="148" t="s">
        <v>95</v>
      </c>
      <c r="C12" s="74" t="s">
        <v>59</v>
      </c>
      <c r="D12" s="73">
        <v>0.33</v>
      </c>
      <c r="E12" s="200">
        <v>374.92631999999998</v>
      </c>
      <c r="F12" s="200">
        <f t="shared" ref="F12:F14" si="0">D12*E12</f>
        <v>123.72568559999999</v>
      </c>
      <c r="G12" s="105"/>
    </row>
    <row r="13" spans="1:21" s="151" customFormat="1" ht="18" x14ac:dyDescent="0.25">
      <c r="A13" s="196" t="s">
        <v>96</v>
      </c>
      <c r="B13" s="194" t="s">
        <v>83</v>
      </c>
      <c r="C13" s="74" t="s">
        <v>25</v>
      </c>
      <c r="D13" s="155">
        <v>1.5810000000000001E-2</v>
      </c>
      <c r="E13" s="200">
        <v>1969.8000000000002</v>
      </c>
      <c r="F13" s="200">
        <f t="shared" si="0"/>
        <v>31.142538000000005</v>
      </c>
      <c r="G13" s="105"/>
    </row>
    <row r="14" spans="1:21" s="151" customFormat="1" ht="21" customHeight="1" x14ac:dyDescent="0.25">
      <c r="A14" s="196" t="s">
        <v>97</v>
      </c>
      <c r="B14" s="194" t="s">
        <v>84</v>
      </c>
      <c r="C14" s="74" t="s">
        <v>25</v>
      </c>
      <c r="D14" s="155">
        <v>1.4080000000000001E-2</v>
      </c>
      <c r="E14" s="200">
        <v>2053.8000000000002</v>
      </c>
      <c r="F14" s="200">
        <f t="shared" si="0"/>
        <v>28.917504000000005</v>
      </c>
      <c r="G14" s="105"/>
    </row>
    <row r="15" spans="1:21" s="2" customFormat="1" ht="18" x14ac:dyDescent="0.25">
      <c r="A15" s="108"/>
      <c r="B15" s="149" t="s">
        <v>56</v>
      </c>
      <c r="C15" s="147"/>
      <c r="D15" s="73"/>
      <c r="E15" s="73"/>
      <c r="F15" s="90">
        <f>SUM(F12:F14)</f>
        <v>183.7857276</v>
      </c>
      <c r="G15" s="14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1" s="2" customFormat="1" ht="18" x14ac:dyDescent="0.25">
      <c r="A16" s="132"/>
      <c r="B16" s="96" t="s">
        <v>26</v>
      </c>
      <c r="C16" s="133">
        <v>0.1</v>
      </c>
      <c r="D16" s="107"/>
      <c r="E16" s="134"/>
      <c r="F16" s="156">
        <f>F15*C16</f>
        <v>18.378572760000001</v>
      </c>
      <c r="G16" s="135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</row>
    <row r="17" spans="1:21" s="2" customFormat="1" ht="18" x14ac:dyDescent="0.25">
      <c r="A17" s="132"/>
      <c r="B17" s="136" t="s">
        <v>6</v>
      </c>
      <c r="C17" s="137"/>
      <c r="D17" s="138"/>
      <c r="E17" s="137"/>
      <c r="F17" s="138">
        <f>SUM(F15:F16)</f>
        <v>202.16430036</v>
      </c>
      <c r="G17" s="139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</row>
    <row r="18" spans="1:21" s="180" customFormat="1" ht="18" x14ac:dyDescent="0.25">
      <c r="A18" s="132"/>
      <c r="B18" s="96" t="s">
        <v>63</v>
      </c>
      <c r="C18" s="133">
        <v>0.08</v>
      </c>
      <c r="D18" s="138"/>
      <c r="E18" s="137"/>
      <c r="F18" s="156">
        <f>F17*C18</f>
        <v>16.173144028799999</v>
      </c>
      <c r="G18" s="140"/>
    </row>
    <row r="19" spans="1:21" s="180" customFormat="1" ht="18" x14ac:dyDescent="0.25">
      <c r="A19" s="132"/>
      <c r="B19" s="136" t="s">
        <v>6</v>
      </c>
      <c r="C19" s="137"/>
      <c r="D19" s="138"/>
      <c r="E19" s="137"/>
      <c r="F19" s="138">
        <f>SUM(F17:F18)</f>
        <v>218.33744438880001</v>
      </c>
      <c r="G19" s="139"/>
    </row>
    <row r="20" spans="1:21" s="191" customFormat="1" ht="30.75" customHeight="1" x14ac:dyDescent="0.25">
      <c r="A20" s="132"/>
      <c r="B20" s="141" t="s">
        <v>73</v>
      </c>
      <c r="C20" s="152">
        <v>1.2800000000000001E-2</v>
      </c>
      <c r="D20" s="138"/>
      <c r="E20" s="137"/>
      <c r="F20" s="156">
        <f>F19*C20</f>
        <v>2.7947192881766401</v>
      </c>
      <c r="G20" s="140"/>
    </row>
    <row r="21" spans="1:21" s="191" customFormat="1" ht="30.75" customHeight="1" x14ac:dyDescent="0.25">
      <c r="A21" s="132"/>
      <c r="B21" s="136" t="s">
        <v>6</v>
      </c>
      <c r="C21" s="137"/>
      <c r="D21" s="138"/>
      <c r="E21" s="137"/>
      <c r="F21" s="138">
        <f>SUM(F19:F20)</f>
        <v>221.13216367697666</v>
      </c>
      <c r="G21" s="140"/>
    </row>
    <row r="22" spans="1:21" s="191" customFormat="1" ht="24.75" customHeight="1" x14ac:dyDescent="0.25">
      <c r="A22" s="132"/>
      <c r="B22" s="141" t="s">
        <v>68</v>
      </c>
      <c r="C22" s="133">
        <v>0.03</v>
      </c>
      <c r="D22" s="138"/>
      <c r="E22" s="137"/>
      <c r="F22" s="156">
        <f>F21*C22</f>
        <v>6.6339649103092997</v>
      </c>
      <c r="G22" s="140"/>
    </row>
    <row r="23" spans="1:21" s="191" customFormat="1" ht="23.25" customHeight="1" x14ac:dyDescent="0.25">
      <c r="A23" s="132"/>
      <c r="B23" s="136" t="s">
        <v>6</v>
      </c>
      <c r="C23" s="137"/>
      <c r="D23" s="138"/>
      <c r="E23" s="137"/>
      <c r="F23" s="138">
        <f>SUM(F21:F22)</f>
        <v>227.76612858728595</v>
      </c>
      <c r="G23" s="140"/>
    </row>
    <row r="24" spans="1:21" ht="36" x14ac:dyDescent="0.25">
      <c r="A24" s="132"/>
      <c r="B24" s="96" t="s">
        <v>49</v>
      </c>
      <c r="C24" s="133">
        <v>0.02</v>
      </c>
      <c r="D24" s="138"/>
      <c r="E24" s="137"/>
      <c r="F24" s="156">
        <f>'N-1-1-რეს ხარჯთ'!J24*0.02</f>
        <v>0.49896000000000001</v>
      </c>
      <c r="G24" s="140"/>
    </row>
    <row r="25" spans="1:21" ht="18" x14ac:dyDescent="0.25">
      <c r="A25" s="199"/>
      <c r="B25" s="136" t="s">
        <v>6</v>
      </c>
      <c r="C25" s="30"/>
      <c r="D25" s="142"/>
      <c r="E25" s="143"/>
      <c r="F25" s="138">
        <f>SUM(F23:F24)</f>
        <v>228.26508858728596</v>
      </c>
      <c r="G25" s="30"/>
    </row>
    <row r="26" spans="1:21" ht="18" x14ac:dyDescent="0.25">
      <c r="A26" s="199"/>
      <c r="B26" s="197" t="s">
        <v>50</v>
      </c>
      <c r="C26" s="133">
        <v>0.18</v>
      </c>
      <c r="D26" s="30"/>
      <c r="E26" s="30"/>
      <c r="F26" s="156">
        <f>F25*C26</f>
        <v>41.087715945711473</v>
      </c>
      <c r="G26" s="30"/>
    </row>
    <row r="27" spans="1:21" ht="18" x14ac:dyDescent="0.25">
      <c r="A27" s="199"/>
      <c r="B27" s="144" t="s">
        <v>51</v>
      </c>
      <c r="C27" s="30"/>
      <c r="D27" s="30"/>
      <c r="E27" s="30"/>
      <c r="F27" s="195">
        <f>SUM(F25:F26)</f>
        <v>269.35280453299742</v>
      </c>
      <c r="G27" s="30"/>
    </row>
  </sheetData>
  <mergeCells count="11">
    <mergeCell ref="F9:F10"/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</mergeCells>
  <conditionalFormatting sqref="C12:D12">
    <cfRule type="cellIs" dxfId="11" priority="22" stopIfTrue="1" operator="equal">
      <formula>0</formula>
    </cfRule>
  </conditionalFormatting>
  <conditionalFormatting sqref="D14">
    <cfRule type="cellIs" dxfId="10" priority="7" stopIfTrue="1" operator="equal">
      <formula>8223.307275</formula>
    </cfRule>
  </conditionalFormatting>
  <conditionalFormatting sqref="D13:D14">
    <cfRule type="cellIs" dxfId="9" priority="8" stopIfTrue="1" operator="equal">
      <formula>0</formula>
    </cfRule>
  </conditionalFormatting>
  <conditionalFormatting sqref="C14">
    <cfRule type="cellIs" dxfId="8" priority="14" stopIfTrue="1" operator="equal">
      <formula>0</formula>
    </cfRule>
  </conditionalFormatting>
  <conditionalFormatting sqref="C13">
    <cfRule type="cellIs" dxfId="7" priority="9" stopIfTrue="1" operator="equal">
      <formula>0</formula>
    </cfRule>
  </conditionalFormatting>
  <conditionalFormatting sqref="D13:D14">
    <cfRule type="cellIs" dxfId="6" priority="6" stopIfTrue="1" operator="equal">
      <formula>8223.307275</formula>
    </cfRule>
  </conditionalFormatting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F6140-CB93-4A88-9DE4-77416D775EF8}">
  <dimension ref="A1:U23"/>
  <sheetViews>
    <sheetView topLeftCell="A4" zoomScale="60" zoomScaleNormal="60" workbookViewId="0">
      <selection activeCell="K14" sqref="K14"/>
    </sheetView>
  </sheetViews>
  <sheetFormatPr defaultColWidth="8.85546875" defaultRowHeight="15.75" x14ac:dyDescent="0.25"/>
  <cols>
    <col min="1" max="1" width="5.7109375" style="4" customWidth="1"/>
    <col min="2" max="2" width="53.7109375" style="6" customWidth="1"/>
    <col min="3" max="3" width="12" style="72" customWidth="1"/>
    <col min="4" max="4" width="10.7109375" style="5" customWidth="1"/>
    <col min="5" max="5" width="13.42578125" style="3" bestFit="1" customWidth="1"/>
    <col min="6" max="6" width="16.7109375" style="3" bestFit="1" customWidth="1"/>
    <col min="7" max="7" width="20.5703125" style="116" customWidth="1"/>
    <col min="8" max="8" width="9" style="116" customWidth="1"/>
    <col min="9" max="10" width="8.85546875" style="116" customWidth="1"/>
    <col min="11" max="21" width="8.85546875" style="116"/>
    <col min="22" max="16384" width="8.85546875" style="3"/>
  </cols>
  <sheetData>
    <row r="1" spans="1:21" s="119" customFormat="1" ht="18" customHeight="1" x14ac:dyDescent="0.25">
      <c r="A1" s="153"/>
      <c r="B1" s="240" t="s">
        <v>94</v>
      </c>
      <c r="C1" s="240"/>
      <c r="D1" s="240"/>
      <c r="E1" s="240"/>
      <c r="F1" s="240"/>
      <c r="G1" s="118"/>
      <c r="H1" s="118"/>
      <c r="I1" s="118"/>
      <c r="J1" s="118"/>
      <c r="K1" s="118"/>
    </row>
    <row r="2" spans="1:21" s="2" customFormat="1" ht="18" x14ac:dyDescent="0.25">
      <c r="A2" s="241" t="s">
        <v>47</v>
      </c>
      <c r="B2" s="241"/>
      <c r="C2" s="241"/>
      <c r="D2" s="241"/>
      <c r="E2" s="241"/>
      <c r="F2" s="241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1" s="2" customFormat="1" ht="18" x14ac:dyDescent="0.25">
      <c r="A3" s="202"/>
      <c r="B3" s="202"/>
      <c r="C3" s="69"/>
      <c r="D3" s="202"/>
      <c r="E3" s="202"/>
      <c r="F3" s="202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1:21" s="2" customFormat="1" ht="18" x14ac:dyDescent="0.25">
      <c r="A4" s="241" t="s">
        <v>53</v>
      </c>
      <c r="B4" s="241"/>
      <c r="C4" s="241"/>
      <c r="D4" s="241"/>
      <c r="E4" s="241"/>
      <c r="F4" s="241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1:21" s="2" customFormat="1" ht="12" customHeight="1" x14ac:dyDescent="0.25">
      <c r="A5" s="202"/>
      <c r="B5" s="202"/>
      <c r="C5" s="69"/>
      <c r="D5" s="202"/>
      <c r="E5" s="202"/>
      <c r="F5" s="202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1" s="2" customFormat="1" ht="18" x14ac:dyDescent="0.25">
      <c r="A6" s="70"/>
      <c r="B6" s="243" t="s">
        <v>90</v>
      </c>
      <c r="C6" s="243"/>
      <c r="D6" s="243"/>
      <c r="E6" s="243"/>
      <c r="F6" s="243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</row>
    <row r="9" spans="1:21" s="7" customFormat="1" x14ac:dyDescent="0.25">
      <c r="A9" s="253" t="s">
        <v>60</v>
      </c>
      <c r="B9" s="227" t="s">
        <v>61</v>
      </c>
      <c r="C9" s="227" t="s">
        <v>62</v>
      </c>
      <c r="D9" s="227" t="s">
        <v>69</v>
      </c>
      <c r="E9" s="254" t="s">
        <v>70</v>
      </c>
      <c r="F9" s="227" t="s">
        <v>71</v>
      </c>
      <c r="G9" s="227" t="s">
        <v>72</v>
      </c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</row>
    <row r="10" spans="1:21" s="7" customFormat="1" x14ac:dyDescent="0.25">
      <c r="A10" s="253"/>
      <c r="B10" s="227"/>
      <c r="C10" s="227"/>
      <c r="D10" s="227"/>
      <c r="E10" s="254"/>
      <c r="F10" s="227"/>
      <c r="G10" s="22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</row>
    <row r="11" spans="1:21" s="7" customFormat="1" ht="18" x14ac:dyDescent="0.25">
      <c r="A11" s="203">
        <v>1</v>
      </c>
      <c r="B11" s="201">
        <v>2</v>
      </c>
      <c r="C11" s="201">
        <v>3</v>
      </c>
      <c r="D11" s="201">
        <v>4</v>
      </c>
      <c r="E11" s="145">
        <v>5</v>
      </c>
      <c r="F11" s="145">
        <v>6</v>
      </c>
      <c r="G11" s="127">
        <v>7</v>
      </c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</row>
    <row r="12" spans="1:21" s="151" customFormat="1" ht="36" x14ac:dyDescent="0.25">
      <c r="A12" s="196" t="s">
        <v>91</v>
      </c>
      <c r="B12" s="148" t="s">
        <v>95</v>
      </c>
      <c r="C12" s="74" t="s">
        <v>59</v>
      </c>
      <c r="D12" s="73">
        <v>0.33</v>
      </c>
      <c r="E12" s="204"/>
      <c r="F12" s="204"/>
      <c r="G12" s="105"/>
    </row>
    <row r="13" spans="1:21" s="151" customFormat="1" ht="18" x14ac:dyDescent="0.25">
      <c r="A13" s="196" t="s">
        <v>96</v>
      </c>
      <c r="B13" s="194" t="s">
        <v>83</v>
      </c>
      <c r="C13" s="74" t="s">
        <v>25</v>
      </c>
      <c r="D13" s="155">
        <v>1.5810000000000001E-2</v>
      </c>
      <c r="E13" s="204"/>
      <c r="F13" s="204"/>
      <c r="G13" s="105"/>
    </row>
    <row r="14" spans="1:21" s="151" customFormat="1" ht="21" customHeight="1" x14ac:dyDescent="0.25">
      <c r="A14" s="196" t="s">
        <v>97</v>
      </c>
      <c r="B14" s="194" t="s">
        <v>84</v>
      </c>
      <c r="C14" s="74" t="s">
        <v>25</v>
      </c>
      <c r="D14" s="155">
        <v>1.4080000000000001E-2</v>
      </c>
      <c r="E14" s="204"/>
      <c r="F14" s="204"/>
      <c r="G14" s="105"/>
    </row>
    <row r="15" spans="1:21" s="2" customFormat="1" ht="18" x14ac:dyDescent="0.25">
      <c r="A15" s="108"/>
      <c r="B15" s="149" t="s">
        <v>56</v>
      </c>
      <c r="C15" s="147"/>
      <c r="D15" s="73"/>
      <c r="E15" s="73"/>
      <c r="F15" s="90"/>
      <c r="G15" s="14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1" s="2" customFormat="1" ht="18" x14ac:dyDescent="0.25">
      <c r="A16" s="132"/>
      <c r="B16" s="96" t="s">
        <v>26</v>
      </c>
      <c r="C16" s="133">
        <v>0.1</v>
      </c>
      <c r="D16" s="107"/>
      <c r="E16" s="134"/>
      <c r="F16" s="156"/>
      <c r="G16" s="135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</row>
    <row r="17" spans="1:21" s="2" customFormat="1" ht="18" x14ac:dyDescent="0.25">
      <c r="A17" s="132"/>
      <c r="B17" s="136" t="s">
        <v>6</v>
      </c>
      <c r="C17" s="137"/>
      <c r="D17" s="138"/>
      <c r="E17" s="137"/>
      <c r="F17" s="138"/>
      <c r="G17" s="139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</row>
    <row r="18" spans="1:21" s="180" customFormat="1" ht="18" x14ac:dyDescent="0.25">
      <c r="A18" s="132"/>
      <c r="B18" s="96" t="s">
        <v>63</v>
      </c>
      <c r="C18" s="133">
        <v>0.08</v>
      </c>
      <c r="D18" s="138"/>
      <c r="E18" s="137"/>
      <c r="F18" s="156"/>
      <c r="G18" s="140"/>
    </row>
    <row r="19" spans="1:21" s="180" customFormat="1" ht="18" x14ac:dyDescent="0.25">
      <c r="A19" s="132"/>
      <c r="B19" s="136" t="s">
        <v>6</v>
      </c>
      <c r="C19" s="137"/>
      <c r="D19" s="138"/>
      <c r="E19" s="137"/>
      <c r="F19" s="138"/>
      <c r="G19" s="139"/>
    </row>
    <row r="20" spans="1:21" s="191" customFormat="1" ht="30.75" customHeight="1" x14ac:dyDescent="0.25">
      <c r="A20" s="132"/>
      <c r="B20" s="141" t="s">
        <v>73</v>
      </c>
      <c r="C20" s="152">
        <v>1.2800000000000001E-2</v>
      </c>
      <c r="D20" s="138"/>
      <c r="E20" s="137"/>
      <c r="F20" s="156"/>
      <c r="G20" s="140"/>
    </row>
    <row r="21" spans="1:21" ht="18" x14ac:dyDescent="0.25">
      <c r="A21" s="203"/>
      <c r="B21" s="136" t="s">
        <v>6</v>
      </c>
      <c r="C21" s="30"/>
      <c r="D21" s="142"/>
      <c r="E21" s="143"/>
      <c r="F21" s="138"/>
      <c r="G21" s="30"/>
    </row>
    <row r="22" spans="1:21" ht="18" x14ac:dyDescent="0.25">
      <c r="A22" s="203"/>
      <c r="B22" s="201" t="s">
        <v>50</v>
      </c>
      <c r="C22" s="133">
        <v>0.18</v>
      </c>
      <c r="D22" s="30"/>
      <c r="E22" s="30"/>
      <c r="F22" s="156"/>
      <c r="G22" s="30"/>
    </row>
    <row r="23" spans="1:21" ht="18" x14ac:dyDescent="0.25">
      <c r="A23" s="203"/>
      <c r="B23" s="144" t="s">
        <v>51</v>
      </c>
      <c r="C23" s="30"/>
      <c r="D23" s="30"/>
      <c r="E23" s="30"/>
      <c r="F23" s="195"/>
      <c r="G23" s="30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conditionalFormatting sqref="C12:D12">
    <cfRule type="cellIs" dxfId="5" priority="6" stopIfTrue="1" operator="equal">
      <formula>0</formula>
    </cfRule>
  </conditionalFormatting>
  <conditionalFormatting sqref="D14">
    <cfRule type="cellIs" dxfId="4" priority="2" stopIfTrue="1" operator="equal">
      <formula>8223.307275</formula>
    </cfRule>
  </conditionalFormatting>
  <conditionalFormatting sqref="D13:D14">
    <cfRule type="cellIs" dxfId="3" priority="3" stopIfTrue="1" operator="equal">
      <formula>0</formula>
    </cfRule>
  </conditionalFormatting>
  <conditionalFormatting sqref="C14">
    <cfRule type="cellIs" dxfId="2" priority="5" stopIfTrue="1" operator="equal">
      <formula>0</formula>
    </cfRule>
  </conditionalFormatting>
  <conditionalFormatting sqref="C13">
    <cfRule type="cellIs" dxfId="1" priority="4" stopIfTrue="1" operator="equal">
      <formula>0</formula>
    </cfRule>
  </conditionalFormatting>
  <conditionalFormatting sqref="D13:D14">
    <cfRule type="cellIs" dxfId="0" priority="1" stopIfTrue="1" operator="equal">
      <formula>8223.307275</formula>
    </cfRule>
  </conditionalFormatting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გან. ბარათი</vt:lpstr>
      <vt:lpstr>ნაკრები-რესურსული</vt:lpstr>
      <vt:lpstr>N-1-1-რეს ხარჯთ</vt:lpstr>
      <vt:lpstr>N-1-1-კრებს ხარჯთ</vt:lpstr>
      <vt:lpstr>N-1-1-სატენ ხარჯთ</vt:lpstr>
      <vt:lpstr>'N-1-1-კრებს ხარჯთ'!Print_Area</vt:lpstr>
      <vt:lpstr>'N-1-1-რეს ხარჯთ'!Print_Area</vt:lpstr>
      <vt:lpstr>'N-1-1-სატენ ხარჯთ'!Print_Area</vt:lpstr>
      <vt:lpstr>'ნაკრები-რესურსული'!Print_Area</vt:lpstr>
      <vt:lpstr>'N-1-1-კრებს ხარჯთ'!Print_Titles</vt:lpstr>
      <vt:lpstr>'N-1-1-რეს ხარჯთ'!Print_Titles</vt:lpstr>
      <vt:lpstr>'N-1-1-სატენ ხარჯთ'!Print_Titles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kakha</dc:creator>
  <cp:lastModifiedBy>User</cp:lastModifiedBy>
  <cp:lastPrinted>2023-03-27T13:04:38Z</cp:lastPrinted>
  <dcterms:created xsi:type="dcterms:W3CDTF">2020-11-30T08:08:54Z</dcterms:created>
  <dcterms:modified xsi:type="dcterms:W3CDTF">2024-10-31T12:36:39Z</dcterms:modified>
</cp:coreProperties>
</file>